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kristi/Downloads/OneDrive_1_12-15-2025/"/>
    </mc:Choice>
  </mc:AlternateContent>
  <xr:revisionPtr revIDLastSave="0" documentId="13_ncr:1_{829CC702-E426-5D47-901B-ADE415E349A1}" xr6:coauthVersionLast="47" xr6:coauthVersionMax="47" xr10:uidLastSave="{00000000-0000-0000-0000-000000000000}"/>
  <bookViews>
    <workbookView xWindow="0" yWindow="500" windowWidth="27700" windowHeight="17500" activeTab="15" xr2:uid="{00000000-000D-0000-FFFF-FFFF00000000}"/>
  </bookViews>
  <sheets>
    <sheet name="Table S1" sheetId="34" r:id="rId1"/>
    <sheet name="Table S2" sheetId="35" r:id="rId2"/>
    <sheet name="Table S3" sheetId="36" r:id="rId3"/>
    <sheet name="Table S4" sheetId="4" r:id="rId4"/>
    <sheet name="Table S5" sheetId="1" r:id="rId5"/>
    <sheet name="PlotDat5" sheetId="15" state="hidden" r:id="rId6"/>
    <sheet name="PlotDat6" sheetId="17" state="hidden" r:id="rId7"/>
    <sheet name="PlotDat8" sheetId="21" state="hidden" r:id="rId8"/>
    <sheet name="PlotDat11" sheetId="27" state="hidden" r:id="rId9"/>
    <sheet name="PlotDat12" sheetId="29" state="hidden" r:id="rId10"/>
    <sheet name="PlotDat13" sheetId="31" state="hidden" r:id="rId11"/>
    <sheet name="PlotDat14" sheetId="33" state="hidden" r:id="rId12"/>
    <sheet name="Table S6" sheetId="5" r:id="rId13"/>
    <sheet name="Table S7" sheetId="7" r:id="rId14"/>
    <sheet name="Table S8" sheetId="6" r:id="rId15"/>
    <sheet name="Table S9" sheetId="2" r:id="rId16"/>
  </sheets>
  <externalReferences>
    <externalReference r:id="rId17"/>
  </externalReferences>
  <definedNames>
    <definedName name="_gXY1">PlotDat14!$C$1:$D$9</definedName>
    <definedName name="ConcAgeTik1">#REF!</definedName>
    <definedName name="ConcAgeTik2">#REF!</definedName>
    <definedName name="ConcAgeTik3">#REF!</definedName>
    <definedName name="ConcAgeTik4">#REF!</definedName>
    <definedName name="ConcAgeTik5">#REF!</definedName>
    <definedName name="ConcAgeTik6">#REF!</definedName>
    <definedName name="Ellipse1_1">PlotDat14!$K$1:$L$23</definedName>
    <definedName name="Ellipse1_10">PlotDat13!$AC$1:$AD$23</definedName>
    <definedName name="Ellipse1_11">PlotDat13!$AE$1:$AF$23</definedName>
    <definedName name="Ellipse1_12">PlotDat13!$AG$1:$AH$23</definedName>
    <definedName name="Ellipse1_13">PlotDat13!$AI$1:$AJ$23</definedName>
    <definedName name="Ellipse1_14">PlotDat13!$AK$1:$AL$23</definedName>
    <definedName name="Ellipse1_15">PlotDat13!$AM$1:$AN$23</definedName>
    <definedName name="Ellipse1_16">PlotDat13!$AO$1:$AP$23</definedName>
    <definedName name="Ellipse1_17">PlotDat13!$AQ$1:$AR$23</definedName>
    <definedName name="Ellipse1_18">PlotDat13!$AS$1:$AT$23</definedName>
    <definedName name="Ellipse1_19">PlotDat13!$AU$1:$AV$23</definedName>
    <definedName name="Ellipse1_2">PlotDat14!$M$1:$N$23</definedName>
    <definedName name="Ellipse1_20">PlotDat13!$AW$1:$AX$23</definedName>
    <definedName name="Ellipse1_21">PlotDat13!$AY$1:$AZ$23</definedName>
    <definedName name="Ellipse1_22">#REF!</definedName>
    <definedName name="Ellipse1_23">#REF!</definedName>
    <definedName name="Ellipse1_24">#REF!</definedName>
    <definedName name="Ellipse1_25">#REF!</definedName>
    <definedName name="Ellipse1_26">#REF!</definedName>
    <definedName name="Ellipse1_27">#REF!</definedName>
    <definedName name="Ellipse1_28">#REF!</definedName>
    <definedName name="Ellipse1_29">#REF!</definedName>
    <definedName name="Ellipse1_3">PlotDat14!$O$1:$P$23</definedName>
    <definedName name="Ellipse1_30">#REF!</definedName>
    <definedName name="Ellipse1_31">#REF!</definedName>
    <definedName name="Ellipse1_32">#REF!</definedName>
    <definedName name="Ellipse1_33">#REF!</definedName>
    <definedName name="Ellipse1_34">#REF!</definedName>
    <definedName name="Ellipse1_35">#REF!</definedName>
    <definedName name="Ellipse1_36">#REF!</definedName>
    <definedName name="Ellipse1_37">#REF!</definedName>
    <definedName name="Ellipse1_38">#REF!</definedName>
    <definedName name="Ellipse1_39">#REF!</definedName>
    <definedName name="Ellipse1_4">PlotDat14!$Q$1:$R$23</definedName>
    <definedName name="Ellipse1_40">#REF!</definedName>
    <definedName name="Ellipse1_41">#REF!</definedName>
    <definedName name="Ellipse1_42">#REF!</definedName>
    <definedName name="Ellipse1_43">#REF!</definedName>
    <definedName name="Ellipse1_44">#REF!</definedName>
    <definedName name="Ellipse1_45">#REF!</definedName>
    <definedName name="Ellipse1_46">#REF!</definedName>
    <definedName name="Ellipse1_47">#REF!</definedName>
    <definedName name="Ellipse1_48">#REF!</definedName>
    <definedName name="Ellipse1_49">#REF!</definedName>
    <definedName name="Ellipse1_5">PlotDat14!$S$1:$T$23</definedName>
    <definedName name="Ellipse1_50">#REF!</definedName>
    <definedName name="Ellipse1_51">#REF!</definedName>
    <definedName name="Ellipse1_52">#REF!</definedName>
    <definedName name="Ellipse1_53">#REF!</definedName>
    <definedName name="Ellipse1_54">#REF!</definedName>
    <definedName name="Ellipse1_55">#REF!</definedName>
    <definedName name="Ellipse1_56">#REF!</definedName>
    <definedName name="Ellipse1_6">PlotDat14!$U$1:$V$23</definedName>
    <definedName name="Ellipse1_7">PlotDat14!$W$1:$X$23</definedName>
    <definedName name="Ellipse1_8">PlotDat14!$Y$1:$Z$23</definedName>
    <definedName name="Ellipse1_9">PlotDat14!$AA$1:$AB$23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7" l="1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7" i="7"/>
  <c r="O13" i="36"/>
  <c r="O11" i="36"/>
  <c r="O7" i="36"/>
  <c r="O12" i="36"/>
  <c r="O10" i="36"/>
  <c r="O8" i="36"/>
  <c r="O9" i="36"/>
  <c r="O6" i="36"/>
  <c r="F56" i="4" l="1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</calcChain>
</file>

<file path=xl/sharedStrings.xml><?xml version="1.0" encoding="utf-8"?>
<sst xmlns="http://schemas.openxmlformats.org/spreadsheetml/2006/main" count="852" uniqueCount="115">
  <si>
    <t>Spot</t>
    <phoneticPr fontId="5" type="noConversion"/>
  </si>
  <si>
    <t>Eu/Eu*</t>
    <phoneticPr fontId="5" type="noConversion"/>
  </si>
  <si>
    <t>m</t>
    <phoneticPr fontId="5" type="noConversion"/>
  </si>
  <si>
    <t>p</t>
    <phoneticPr fontId="5" type="noConversion"/>
  </si>
  <si>
    <t>Spot</t>
    <phoneticPr fontId="1" type="noConversion"/>
  </si>
  <si>
    <t>m</t>
    <phoneticPr fontId="1" type="noConversion"/>
  </si>
  <si>
    <t>p</t>
    <phoneticPr fontId="1" type="noConversion"/>
  </si>
  <si>
    <t>Th/U</t>
    <phoneticPr fontId="5" type="noConversion"/>
  </si>
  <si>
    <t>2SE</t>
    <phoneticPr fontId="5" type="noConversion"/>
  </si>
  <si>
    <t>del</t>
    <phoneticPr fontId="1" type="noConversion"/>
  </si>
  <si>
    <t>Sample</t>
    <phoneticPr fontId="1" type="noConversion"/>
  </si>
  <si>
    <t>13NDB42</t>
    <phoneticPr fontId="5" type="noConversion"/>
  </si>
  <si>
    <t>La(ppm)</t>
    <phoneticPr fontId="1" type="noConversion"/>
  </si>
  <si>
    <t>Ce(ppm)</t>
    <phoneticPr fontId="1" type="noConversion"/>
  </si>
  <si>
    <t>Pr(ppm)</t>
    <phoneticPr fontId="1" type="noConversion"/>
  </si>
  <si>
    <t>Nd(ppm)</t>
    <phoneticPr fontId="1" type="noConversion"/>
  </si>
  <si>
    <t>Sm(ppm)</t>
    <phoneticPr fontId="1" type="noConversion"/>
  </si>
  <si>
    <t>Eu(ppm)</t>
    <phoneticPr fontId="1" type="noConversion"/>
  </si>
  <si>
    <t>Gd(ppm)</t>
    <phoneticPr fontId="1" type="noConversion"/>
  </si>
  <si>
    <t>Tb(ppm)</t>
    <phoneticPr fontId="1" type="noConversion"/>
  </si>
  <si>
    <t>Dy(ppm)</t>
    <phoneticPr fontId="1" type="noConversion"/>
  </si>
  <si>
    <t>Ho(ppm)</t>
    <phoneticPr fontId="1" type="noConversion"/>
  </si>
  <si>
    <t>Er(ppm)</t>
    <phoneticPr fontId="1" type="noConversion"/>
  </si>
  <si>
    <t>Tm(ppm)</t>
    <phoneticPr fontId="1" type="noConversion"/>
  </si>
  <si>
    <t>Yb(ppm)</t>
    <phoneticPr fontId="1" type="noConversion"/>
  </si>
  <si>
    <t>Lu(ppm)</t>
    <phoneticPr fontId="1" type="noConversion"/>
  </si>
  <si>
    <t>00M37</t>
    <phoneticPr fontId="5" type="noConversion"/>
  </si>
  <si>
    <t>Si(ppm)</t>
    <phoneticPr fontId="1" type="noConversion"/>
  </si>
  <si>
    <t>Fe(ppm)</t>
    <phoneticPr fontId="1" type="noConversion"/>
  </si>
  <si>
    <t>Nb(ppm)</t>
    <phoneticPr fontId="1" type="noConversion"/>
  </si>
  <si>
    <t>Ta(ppm)</t>
    <phoneticPr fontId="1" type="noConversion"/>
  </si>
  <si>
    <t>Zr(ppm)</t>
    <phoneticPr fontId="1" type="noConversion"/>
  </si>
  <si>
    <t>13NDB42</t>
    <phoneticPr fontId="1" type="noConversion"/>
  </si>
  <si>
    <t>00M37</t>
    <phoneticPr fontId="1" type="noConversion"/>
  </si>
  <si>
    <t>Sample</t>
    <phoneticPr fontId="5" type="noConversion"/>
  </si>
  <si>
    <t>La(ppm)</t>
    <phoneticPr fontId="5" type="noConversion"/>
  </si>
  <si>
    <t>Ce(ppm)</t>
    <phoneticPr fontId="5" type="noConversion"/>
  </si>
  <si>
    <t>Pr(ppm)</t>
    <phoneticPr fontId="5" type="noConversion"/>
  </si>
  <si>
    <t>Nd(ppm)</t>
    <phoneticPr fontId="5" type="noConversion"/>
  </si>
  <si>
    <t>Sm(ppm)</t>
    <phoneticPr fontId="5" type="noConversion"/>
  </si>
  <si>
    <t>Eu(ppm)</t>
    <phoneticPr fontId="5" type="noConversion"/>
  </si>
  <si>
    <t>Gd(ppm)</t>
    <phoneticPr fontId="5" type="noConversion"/>
  </si>
  <si>
    <t>Tb(ppm)</t>
    <phoneticPr fontId="5" type="noConversion"/>
  </si>
  <si>
    <t>Dy(ppm)</t>
    <phoneticPr fontId="5" type="noConversion"/>
  </si>
  <si>
    <t>Ho(ppm)</t>
    <phoneticPr fontId="5" type="noConversion"/>
  </si>
  <si>
    <t>Er(ppm)</t>
    <phoneticPr fontId="5" type="noConversion"/>
  </si>
  <si>
    <t>Tm(ppm)</t>
    <phoneticPr fontId="5" type="noConversion"/>
  </si>
  <si>
    <t>Yb(ppm)</t>
    <phoneticPr fontId="5" type="noConversion"/>
  </si>
  <si>
    <t>Lu(ppm)</t>
    <phoneticPr fontId="5" type="noConversion"/>
  </si>
  <si>
    <t>Th(ppm)</t>
    <phoneticPr fontId="5" type="noConversion"/>
  </si>
  <si>
    <t>U(ppm)</t>
    <phoneticPr fontId="5" type="noConversion"/>
  </si>
  <si>
    <r>
      <t>Ti(ppm</t>
    </r>
    <r>
      <rPr>
        <b/>
        <sz val="14"/>
        <color theme="1"/>
        <rFont val="宋体"/>
        <family val="3"/>
        <charset val="134"/>
      </rPr>
      <t>）</t>
    </r>
    <phoneticPr fontId="1" type="noConversion"/>
  </si>
  <si>
    <r>
      <t>T/</t>
    </r>
    <r>
      <rPr>
        <b/>
        <sz val="14"/>
        <color theme="1"/>
        <rFont val="宋体"/>
        <family val="3"/>
        <charset val="134"/>
      </rPr>
      <t>℃</t>
    </r>
    <phoneticPr fontId="1" type="noConversion"/>
  </si>
  <si>
    <r>
      <t xml:space="preserve"> </t>
    </r>
    <r>
      <rPr>
        <b/>
        <vertAlign val="superscript"/>
        <sz val="14"/>
        <rFont val="Times New Roman"/>
        <family val="1"/>
      </rPr>
      <t>238</t>
    </r>
    <r>
      <rPr>
        <b/>
        <sz val="14"/>
        <rFont val="Times New Roman"/>
        <family val="1"/>
      </rPr>
      <t>U/</t>
    </r>
    <r>
      <rPr>
        <b/>
        <vertAlign val="superscript"/>
        <sz val="14"/>
        <rFont val="Times New Roman"/>
        <family val="1"/>
      </rPr>
      <t>206</t>
    </r>
    <r>
      <rPr>
        <b/>
        <sz val="14"/>
        <rFont val="Times New Roman"/>
        <family val="1"/>
      </rPr>
      <t>Pb</t>
    </r>
    <phoneticPr fontId="5" type="noConversion"/>
  </si>
  <si>
    <r>
      <rPr>
        <b/>
        <vertAlign val="superscript"/>
        <sz val="14"/>
        <rFont val="Times New Roman"/>
        <family val="1"/>
      </rPr>
      <t xml:space="preserve"> 207</t>
    </r>
    <r>
      <rPr>
        <b/>
        <sz val="14"/>
        <rFont val="Times New Roman"/>
        <family val="1"/>
      </rPr>
      <t>Pb/</t>
    </r>
    <r>
      <rPr>
        <b/>
        <vertAlign val="superscript"/>
        <sz val="14"/>
        <rFont val="Times New Roman"/>
        <family val="1"/>
      </rPr>
      <t>206</t>
    </r>
    <r>
      <rPr>
        <b/>
        <sz val="14"/>
        <rFont val="Times New Roman"/>
        <family val="1"/>
      </rPr>
      <t>Pb</t>
    </r>
    <phoneticPr fontId="5" type="noConversion"/>
  </si>
  <si>
    <r>
      <rPr>
        <b/>
        <vertAlign val="superscript"/>
        <sz val="14"/>
        <rFont val="Times New Roman"/>
        <family val="1"/>
      </rPr>
      <t>207</t>
    </r>
    <r>
      <rPr>
        <b/>
        <sz val="14"/>
        <rFont val="Times New Roman"/>
        <family val="1"/>
      </rPr>
      <t>Pb/</t>
    </r>
    <r>
      <rPr>
        <b/>
        <vertAlign val="superscript"/>
        <sz val="14"/>
        <rFont val="Times New Roman"/>
        <family val="1"/>
      </rPr>
      <t>235</t>
    </r>
    <r>
      <rPr>
        <b/>
        <sz val="14"/>
        <rFont val="Times New Roman"/>
        <family val="1"/>
      </rPr>
      <t>U</t>
    </r>
    <phoneticPr fontId="1" type="noConversion"/>
  </si>
  <si>
    <r>
      <rPr>
        <b/>
        <vertAlign val="superscript"/>
        <sz val="14"/>
        <rFont val="Times New Roman"/>
        <family val="1"/>
      </rPr>
      <t>206</t>
    </r>
    <r>
      <rPr>
        <b/>
        <sz val="14"/>
        <rFont val="Times New Roman"/>
        <family val="1"/>
      </rPr>
      <t>Pb/</t>
    </r>
    <r>
      <rPr>
        <b/>
        <vertAlign val="superscript"/>
        <sz val="14"/>
        <rFont val="Times New Roman"/>
        <family val="1"/>
      </rPr>
      <t>238</t>
    </r>
    <r>
      <rPr>
        <b/>
        <sz val="14"/>
        <rFont val="Times New Roman"/>
        <family val="1"/>
      </rPr>
      <t>U</t>
    </r>
    <phoneticPr fontId="1" type="noConversion"/>
  </si>
  <si>
    <r>
      <rPr>
        <b/>
        <vertAlign val="superscript"/>
        <sz val="14"/>
        <rFont val="Times New Roman"/>
        <family val="1"/>
      </rPr>
      <t>206</t>
    </r>
    <r>
      <rPr>
        <b/>
        <sz val="14"/>
        <rFont val="Times New Roman"/>
        <family val="1"/>
      </rPr>
      <t>Pb/</t>
    </r>
    <r>
      <rPr>
        <b/>
        <vertAlign val="superscript"/>
        <sz val="14"/>
        <rFont val="Times New Roman"/>
        <family val="1"/>
      </rPr>
      <t>238</t>
    </r>
    <r>
      <rPr>
        <b/>
        <sz val="14"/>
        <rFont val="Times New Roman"/>
        <family val="1"/>
      </rPr>
      <t>U(Ma)</t>
    </r>
    <phoneticPr fontId="1" type="noConversion"/>
  </si>
  <si>
    <r>
      <rPr>
        <b/>
        <vertAlign val="superscript"/>
        <sz val="14"/>
        <rFont val="Times New Roman"/>
        <family val="1"/>
      </rPr>
      <t>207</t>
    </r>
    <r>
      <rPr>
        <b/>
        <sz val="14"/>
        <rFont val="Times New Roman"/>
        <family val="1"/>
      </rPr>
      <t>Pb/</t>
    </r>
    <r>
      <rPr>
        <b/>
        <vertAlign val="superscript"/>
        <sz val="14"/>
        <rFont val="Times New Roman"/>
        <family val="1"/>
      </rPr>
      <t>235</t>
    </r>
    <r>
      <rPr>
        <b/>
        <sz val="14"/>
        <rFont val="Times New Roman"/>
        <family val="1"/>
      </rPr>
      <t>U(Ma)</t>
    </r>
    <phoneticPr fontId="1" type="noConversion"/>
  </si>
  <si>
    <r>
      <rPr>
        <b/>
        <vertAlign val="superscript"/>
        <sz val="14"/>
        <rFont val="Times New Roman"/>
        <family val="1"/>
      </rPr>
      <t>207</t>
    </r>
    <r>
      <rPr>
        <b/>
        <sz val="14"/>
        <rFont val="Times New Roman"/>
        <family val="1"/>
      </rPr>
      <t>Pb/</t>
    </r>
    <r>
      <rPr>
        <b/>
        <vertAlign val="superscript"/>
        <sz val="14"/>
        <rFont val="Times New Roman"/>
        <family val="1"/>
      </rPr>
      <t>206</t>
    </r>
    <r>
      <rPr>
        <b/>
        <sz val="14"/>
        <rFont val="Times New Roman"/>
        <family val="1"/>
      </rPr>
      <t>Pb(Ma)</t>
    </r>
    <phoneticPr fontId="1" type="noConversion"/>
  </si>
  <si>
    <t>bdl</t>
    <phoneticPr fontId="5" type="noConversion"/>
  </si>
  <si>
    <t>Note: "m" indicates metamorphic; "p" indicates protolith</t>
    <phoneticPr fontId="1" type="noConversion"/>
  </si>
  <si>
    <t>IsoLine</t>
  </si>
  <si>
    <t>Source sheet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</si>
  <si>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</si>
  <si>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</si>
  <si>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</si>
  <si>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</si>
  <si>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</si>
  <si>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</si>
  <si>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</si>
  <si>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</si>
  <si>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</si>
  <si>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</si>
  <si>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</si>
  <si>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</si>
  <si>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</si>
  <si>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</si>
  <si>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</si>
  <si>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r>
      <rPr>
        <b/>
        <vertAlign val="superscript"/>
        <sz val="14"/>
        <rFont val="Times New Roman"/>
        <family val="1"/>
      </rPr>
      <t>207</t>
    </r>
    <r>
      <rPr>
        <b/>
        <sz val="14"/>
        <rFont val="Times New Roman"/>
        <family val="1"/>
      </rPr>
      <t>Pb</t>
    </r>
    <r>
      <rPr>
        <b/>
        <sz val="14"/>
        <rFont val="Times New Roman"/>
        <family val="1"/>
      </rPr>
      <t>/</t>
    </r>
    <r>
      <rPr>
        <b/>
        <vertAlign val="superscript"/>
        <sz val="14"/>
        <rFont val="Times New Roman"/>
        <family val="1"/>
      </rPr>
      <t>206</t>
    </r>
    <r>
      <rPr>
        <b/>
        <sz val="14"/>
        <rFont val="Times New Roman"/>
        <family val="1"/>
      </rPr>
      <t>Pb</t>
    </r>
    <phoneticPr fontId="5" type="noConversion"/>
  </si>
  <si>
    <r>
      <rPr>
        <b/>
        <vertAlign val="superscript"/>
        <sz val="14"/>
        <rFont val="Times New Roman"/>
        <family val="1"/>
      </rPr>
      <t>207</t>
    </r>
    <r>
      <rPr>
        <b/>
        <sz val="14"/>
        <rFont val="Times New Roman"/>
        <family val="1"/>
      </rPr>
      <t>Pb</t>
    </r>
    <r>
      <rPr>
        <b/>
        <sz val="14"/>
        <rFont val="Times New Roman"/>
        <family val="1"/>
      </rPr>
      <t>/</t>
    </r>
    <r>
      <rPr>
        <b/>
        <vertAlign val="superscript"/>
        <sz val="14"/>
        <rFont val="Times New Roman"/>
        <family val="1"/>
      </rPr>
      <t>235</t>
    </r>
    <r>
      <rPr>
        <b/>
        <sz val="14"/>
        <rFont val="Times New Roman"/>
        <family val="1"/>
      </rPr>
      <t>U</t>
    </r>
    <phoneticPr fontId="5" type="noConversion"/>
  </si>
  <si>
    <r>
      <rPr>
        <b/>
        <vertAlign val="superscript"/>
        <sz val="14"/>
        <rFont val="Times New Roman"/>
        <family val="1"/>
      </rPr>
      <t>206</t>
    </r>
    <r>
      <rPr>
        <b/>
        <sz val="14"/>
        <rFont val="Times New Roman"/>
        <family val="1"/>
      </rPr>
      <t>Pb</t>
    </r>
    <r>
      <rPr>
        <b/>
        <sz val="14"/>
        <rFont val="Times New Roman"/>
        <family val="1"/>
      </rPr>
      <t>/</t>
    </r>
    <r>
      <rPr>
        <b/>
        <vertAlign val="superscript"/>
        <sz val="14"/>
        <rFont val="Times New Roman"/>
        <family val="1"/>
      </rPr>
      <t>238</t>
    </r>
    <r>
      <rPr>
        <b/>
        <sz val="14"/>
        <rFont val="Times New Roman"/>
        <family val="1"/>
      </rPr>
      <t>U</t>
    </r>
    <phoneticPr fontId="5" type="noConversion"/>
  </si>
  <si>
    <r>
      <rPr>
        <b/>
        <vertAlign val="superscript"/>
        <sz val="14"/>
        <rFont val="Times New Roman"/>
        <family val="1"/>
      </rPr>
      <t>207</t>
    </r>
    <r>
      <rPr>
        <b/>
        <sz val="14"/>
        <rFont val="Times New Roman"/>
        <family val="1"/>
      </rPr>
      <t>Pb</t>
    </r>
    <r>
      <rPr>
        <b/>
        <sz val="14"/>
        <rFont val="Times New Roman"/>
        <family val="1"/>
      </rPr>
      <t>/</t>
    </r>
    <r>
      <rPr>
        <b/>
        <vertAlign val="superscript"/>
        <sz val="14"/>
        <rFont val="Times New Roman"/>
        <family val="1"/>
      </rPr>
      <t>206</t>
    </r>
    <r>
      <rPr>
        <b/>
        <sz val="14"/>
        <rFont val="Times New Roman"/>
        <family val="1"/>
      </rPr>
      <t>Pb</t>
    </r>
    <r>
      <rPr>
        <b/>
        <sz val="14"/>
        <rFont val="Times New Roman"/>
        <family val="1"/>
      </rPr>
      <t>(Ma)</t>
    </r>
    <phoneticPr fontId="5" type="noConversion"/>
  </si>
  <si>
    <r>
      <rPr>
        <b/>
        <vertAlign val="superscript"/>
        <sz val="14"/>
        <rFont val="Times New Roman"/>
        <family val="1"/>
      </rPr>
      <t>207</t>
    </r>
    <r>
      <rPr>
        <b/>
        <sz val="14"/>
        <rFont val="Times New Roman"/>
        <family val="1"/>
      </rPr>
      <t>Pb</t>
    </r>
    <r>
      <rPr>
        <b/>
        <sz val="14"/>
        <rFont val="Times New Roman"/>
        <family val="1"/>
      </rPr>
      <t>/</t>
    </r>
    <r>
      <rPr>
        <b/>
        <vertAlign val="superscript"/>
        <sz val="14"/>
        <rFont val="Times New Roman"/>
        <family val="1"/>
      </rPr>
      <t>235</t>
    </r>
    <r>
      <rPr>
        <b/>
        <sz val="14"/>
        <rFont val="Times New Roman"/>
        <family val="1"/>
      </rPr>
      <t>U(Ma)</t>
    </r>
    <phoneticPr fontId="5" type="noConversion"/>
  </si>
  <si>
    <r>
      <rPr>
        <b/>
        <vertAlign val="superscript"/>
        <sz val="14"/>
        <rFont val="Times New Roman"/>
        <family val="1"/>
      </rPr>
      <t>206</t>
    </r>
    <r>
      <rPr>
        <b/>
        <sz val="14"/>
        <rFont val="Times New Roman"/>
        <family val="1"/>
      </rPr>
      <t>Pb</t>
    </r>
    <r>
      <rPr>
        <b/>
        <sz val="14"/>
        <rFont val="Times New Roman"/>
        <family val="1"/>
      </rPr>
      <t>/</t>
    </r>
    <r>
      <rPr>
        <b/>
        <vertAlign val="superscript"/>
        <sz val="14"/>
        <rFont val="Times New Roman"/>
        <family val="1"/>
      </rPr>
      <t>238</t>
    </r>
    <r>
      <rPr>
        <b/>
        <sz val="14"/>
        <rFont val="Times New Roman"/>
        <family val="1"/>
      </rPr>
      <t>U(Ma)</t>
    </r>
    <phoneticPr fontId="5" type="noConversion"/>
  </si>
  <si>
    <t>Table S2</t>
  </si>
  <si>
    <t>T34:W34,T36:W39,T42:W42,T44:W44,T50:W51,T53:W54</t>
  </si>
  <si>
    <t>T35:W35,T40:W41,T43:W43,T45:W49,T52:W52</t>
  </si>
  <si>
    <t>S4:V5,S7:V7,S9:V12,S15:V17,S19:V21,S24:V24,S26:V27,S29:V33</t>
  </si>
  <si>
    <t>Concordia4</t>
  </si>
  <si>
    <t>Concordia5</t>
  </si>
  <si>
    <t>S6:V6,S8:V8,S13:V14,S18:V18,S22:V23,S25:V25,S28:V28</t>
  </si>
  <si>
    <t>Concordia7</t>
  </si>
  <si>
    <t>Concordia10</t>
  </si>
  <si>
    <t>Concordia11</t>
  </si>
  <si>
    <t>Concordia12</t>
  </si>
  <si>
    <t>Concordia13</t>
  </si>
  <si>
    <t>1.5 GPa</t>
    <phoneticPr fontId="1" type="noConversion"/>
  </si>
  <si>
    <r>
      <t>T/</t>
    </r>
    <r>
      <rPr>
        <b/>
        <vertAlign val="superscript"/>
        <sz val="14"/>
        <rFont val="Times New Roman"/>
        <family val="1"/>
      </rPr>
      <t>o</t>
    </r>
    <r>
      <rPr>
        <b/>
        <sz val="14"/>
        <rFont val="Times New Roman"/>
        <family val="1"/>
      </rPr>
      <t>C</t>
    </r>
  </si>
  <si>
    <t>DR2</t>
    <phoneticPr fontId="1" type="noConversion"/>
  </si>
  <si>
    <t>McClure</t>
    <phoneticPr fontId="1" type="noConversion"/>
  </si>
  <si>
    <t>GJ-1</t>
    <phoneticPr fontId="5" type="noConversion"/>
  </si>
  <si>
    <r>
      <t>Note: (1) "m" indicates metamorphic; "p" indicates protolith;(2)  "bdl" indicates below the detection limit;(3) Eu/Eu*=2Eu</t>
    </r>
    <r>
      <rPr>
        <vertAlign val="subscript"/>
        <sz val="12"/>
        <color theme="1"/>
        <rFont val="Times New Roman"/>
        <family val="1"/>
      </rPr>
      <t>N</t>
    </r>
    <r>
      <rPr>
        <sz val="12"/>
        <color theme="1"/>
        <rFont val="Times New Roman"/>
        <family val="1"/>
      </rPr>
      <t>/(Sm</t>
    </r>
    <r>
      <rPr>
        <vertAlign val="subscript"/>
        <sz val="12"/>
        <color theme="1"/>
        <rFont val="Times New Roman"/>
        <family val="1"/>
      </rPr>
      <t>N</t>
    </r>
    <r>
      <rPr>
        <sz val="12"/>
        <color theme="1"/>
        <rFont val="Times New Roman"/>
        <family val="1"/>
      </rPr>
      <t>+Gd</t>
    </r>
    <r>
      <rPr>
        <vertAlign val="subscript"/>
        <sz val="12"/>
        <color theme="1"/>
        <rFont val="Times New Roman"/>
        <family val="1"/>
      </rPr>
      <t>N</t>
    </r>
    <r>
      <rPr>
        <sz val="12"/>
        <color theme="1"/>
        <rFont val="Times New Roman"/>
        <family val="1"/>
      </rPr>
      <t xml:space="preserve">), where N denotes the normalization to chondrite values after Sun and McDonough (1989). </t>
    </r>
    <phoneticPr fontId="1" type="noConversion"/>
  </si>
  <si>
    <r>
      <t>Note:   Eu/Eu*=2Eu</t>
    </r>
    <r>
      <rPr>
        <vertAlign val="subscript"/>
        <sz val="12"/>
        <color theme="1"/>
        <rFont val="Times New Roman"/>
        <family val="1"/>
      </rPr>
      <t>N</t>
    </r>
    <r>
      <rPr>
        <sz val="12"/>
        <color theme="1"/>
        <rFont val="Times New Roman"/>
        <family val="1"/>
      </rPr>
      <t>/(Sm</t>
    </r>
    <r>
      <rPr>
        <vertAlign val="subscript"/>
        <sz val="12"/>
        <color theme="1"/>
        <rFont val="Times New Roman"/>
        <family val="1"/>
      </rPr>
      <t>N</t>
    </r>
    <r>
      <rPr>
        <sz val="12"/>
        <color theme="1"/>
        <rFont val="Times New Roman"/>
        <family val="1"/>
      </rPr>
      <t>+Gd</t>
    </r>
    <r>
      <rPr>
        <vertAlign val="subscript"/>
        <sz val="12"/>
        <color theme="1"/>
        <rFont val="Times New Roman"/>
        <family val="1"/>
      </rPr>
      <t>N</t>
    </r>
    <r>
      <rPr>
        <sz val="12"/>
        <color theme="1"/>
        <rFont val="Times New Roman"/>
        <family val="1"/>
      </rPr>
      <t xml:space="preserve">), where N denotes the normalization to chondrite values after Sun and McDonough (1989). </t>
    </r>
    <phoneticPr fontId="1" type="noConversion"/>
  </si>
  <si>
    <r>
      <t xml:space="preserve">Table S7 </t>
    </r>
    <r>
      <rPr>
        <sz val="18"/>
        <color theme="1"/>
        <rFont val="Times New Roman"/>
        <family val="1"/>
      </rPr>
      <t>Mount LA-ICPMS analysis of trace elements in rutile from granulite at Huangtuling in the North Dabie zone.</t>
    </r>
    <phoneticPr fontId="1" type="noConversion"/>
  </si>
  <si>
    <r>
      <t>Table S6</t>
    </r>
    <r>
      <rPr>
        <b/>
        <sz val="18"/>
        <color theme="1"/>
        <rFont val="Calibri"/>
        <family val="3"/>
        <charset val="134"/>
        <scheme val="minor"/>
      </rPr>
      <t xml:space="preserve"> </t>
    </r>
    <r>
      <rPr>
        <sz val="18"/>
        <color theme="1"/>
        <rFont val="Times New Roman"/>
        <family val="1"/>
      </rPr>
      <t>Mount LA-ICPMS analysis of U-Pb isotopes in rutile from granulite at Huangtuling in the North Dabie zone.</t>
    </r>
    <phoneticPr fontId="1" type="noConversion"/>
  </si>
  <si>
    <r>
      <t>Table S1</t>
    </r>
    <r>
      <rPr>
        <b/>
        <sz val="18"/>
        <color theme="1"/>
        <rFont val="Calibri"/>
        <family val="3"/>
        <charset val="134"/>
        <scheme val="minor"/>
      </rPr>
      <t xml:space="preserve"> </t>
    </r>
    <r>
      <rPr>
        <sz val="18"/>
        <color theme="1"/>
        <rFont val="Times New Roman"/>
        <family val="1"/>
      </rPr>
      <t>Mount LA-ICPMS analysis of U-Pb isotopes in zircon of secondary reference material.</t>
    </r>
    <phoneticPr fontId="1" type="noConversion"/>
  </si>
  <si>
    <r>
      <t>Table S2</t>
    </r>
    <r>
      <rPr>
        <b/>
        <sz val="18"/>
        <color theme="1"/>
        <rFont val="Calibri"/>
        <family val="3"/>
        <charset val="134"/>
        <scheme val="minor"/>
      </rPr>
      <t xml:space="preserve"> </t>
    </r>
    <r>
      <rPr>
        <sz val="18"/>
        <color theme="1"/>
        <rFont val="Times New Roman"/>
        <family val="1"/>
      </rPr>
      <t>Mount LA-ICPMS analysis of U-Pb isotopes in rutile of secondary reference material.</t>
    </r>
    <phoneticPr fontId="1" type="noConversion"/>
  </si>
  <si>
    <r>
      <t xml:space="preserve">Table S3 </t>
    </r>
    <r>
      <rPr>
        <sz val="18"/>
        <color theme="1"/>
        <rFont val="Times New Roman"/>
        <family val="1"/>
      </rPr>
      <t>Mount LA-ICPMS analysis of U-Pb isotopes in apatite of secondary reference material.</t>
    </r>
    <phoneticPr fontId="1" type="noConversion"/>
  </si>
  <si>
    <r>
      <t>Table S4</t>
    </r>
    <r>
      <rPr>
        <b/>
        <sz val="18"/>
        <color theme="1"/>
        <rFont val="Calibri"/>
        <family val="3"/>
        <charset val="134"/>
        <scheme val="minor"/>
      </rPr>
      <t xml:space="preserve"> </t>
    </r>
    <r>
      <rPr>
        <sz val="18"/>
        <color theme="1"/>
        <rFont val="Times New Roman"/>
        <family val="1"/>
      </rPr>
      <t>Mount LA-ICPMS analysis of U-Pb isotopes in zircon from granulite at Huangtuling in the North Dabie zone.</t>
    </r>
    <phoneticPr fontId="1" type="noConversion"/>
  </si>
  <si>
    <r>
      <t>Table S5</t>
    </r>
    <r>
      <rPr>
        <sz val="18"/>
        <color theme="1"/>
        <rFont val="Times New Roman"/>
        <family val="1"/>
      </rPr>
      <t xml:space="preserve"> Mount LA-ICPMS analysis of trace elements in zircon from granulite at Huangtuling in the North Dabie zone.</t>
    </r>
    <phoneticPr fontId="5" type="noConversion"/>
  </si>
  <si>
    <r>
      <t xml:space="preserve">Table S8 </t>
    </r>
    <r>
      <rPr>
        <sz val="18"/>
        <color theme="1"/>
        <rFont val="Times New Roman"/>
        <family val="1"/>
      </rPr>
      <t>Mount LA-ICPMS analysis of U-Pb isotopes in apatite from granulite at Huangtuling in the North Dabie zone.</t>
    </r>
    <phoneticPr fontId="1" type="noConversion"/>
  </si>
  <si>
    <r>
      <t>Table S9</t>
    </r>
    <r>
      <rPr>
        <b/>
        <sz val="18"/>
        <color theme="1"/>
        <rFont val="Calibri"/>
        <family val="3"/>
        <charset val="134"/>
        <scheme val="minor"/>
      </rPr>
      <t xml:space="preserve"> </t>
    </r>
    <r>
      <rPr>
        <sz val="18"/>
        <color theme="1"/>
        <rFont val="Times New Roman"/>
        <family val="1"/>
      </rPr>
      <t>Mount LA-ICPMS analysis of trace elements in apatite from granulite at Huangtuling in the North Dabie zone.</t>
    </r>
    <phoneticPr fontId="1" type="noConversion"/>
  </si>
  <si>
    <t>American Mineralogist: January 2026 Online Materials AM-26-19509 (use tabs to navigate to other tables)</t>
  </si>
  <si>
    <t>https://doi.org/10.2138/am-2024-9509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</si>
</sst>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_ "/>
    <numFmt numFmtId="167" formatCode="0_ "/>
  </numFmts>
  <fonts count="2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9"/>
      <name val="宋体"/>
      <family val="3"/>
      <charset val="134"/>
    </font>
    <font>
      <b/>
      <sz val="18"/>
      <name val="Times New Roman"/>
      <family val="1"/>
    </font>
    <font>
      <sz val="18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sz val="14"/>
      <name val="Times New Roman"/>
      <family val="1"/>
    </font>
    <font>
      <sz val="10"/>
      <name val="Geneva"/>
      <family val="1"/>
    </font>
    <font>
      <b/>
      <sz val="18"/>
      <color theme="1"/>
      <name val="Calibri"/>
      <family val="3"/>
      <charset val="134"/>
      <scheme val="minor"/>
    </font>
    <font>
      <sz val="11"/>
      <color rgb="FF00B0F0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8"/>
      <color theme="1"/>
      <name val="Helvetica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9" fillId="0" borderId="0"/>
  </cellStyleXfs>
  <cellXfs count="7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1" fillId="0" borderId="0" xfId="0" applyFont="1"/>
    <xf numFmtId="1" fontId="8" fillId="0" borderId="2" xfId="0" applyNumberFormat="1" applyFont="1" applyBorder="1" applyAlignment="1">
      <alignment horizontal="center" vertical="center"/>
    </xf>
    <xf numFmtId="0" fontId="8" fillId="0" borderId="0" xfId="0" applyFont="1"/>
    <xf numFmtId="2" fontId="8" fillId="0" borderId="0" xfId="0" applyNumberFormat="1" applyFont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4" fillId="0" borderId="0" xfId="0" applyFont="1"/>
    <xf numFmtId="16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167" fontId="15" fillId="0" borderId="0" xfId="0" applyNumberFormat="1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166" fontId="15" fillId="0" borderId="2" xfId="0" applyNumberFormat="1" applyFont="1" applyBorder="1" applyAlignment="1">
      <alignment horizontal="center" vertical="center"/>
    </xf>
    <xf numFmtId="167" fontId="15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" fontId="15" fillId="0" borderId="2" xfId="0" applyNumberFormat="1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1" fontId="18" fillId="0" borderId="2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2" fontId="14" fillId="0" borderId="0" xfId="0" applyNumberFormat="1" applyFont="1"/>
    <xf numFmtId="0" fontId="21" fillId="0" borderId="0" xfId="0" applyFont="1"/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/>
    </xf>
    <xf numFmtId="1" fontId="18" fillId="0" borderId="3" xfId="0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2" fontId="15" fillId="0" borderId="2" xfId="0" applyNumberFormat="1" applyFont="1" applyBorder="1" applyAlignment="1">
      <alignment horizontal="center" vertical="center"/>
    </xf>
    <xf numFmtId="165" fontId="15" fillId="0" borderId="2" xfId="0" applyNumberFormat="1" applyFont="1" applyBorder="1" applyAlignment="1">
      <alignment horizontal="center" vertical="center"/>
    </xf>
    <xf numFmtId="165" fontId="18" fillId="0" borderId="2" xfId="0" applyNumberFormat="1" applyFont="1" applyBorder="1" applyAlignment="1">
      <alignment horizontal="center" vertical="center"/>
    </xf>
    <xf numFmtId="0" fontId="23" fillId="0" borderId="0" xfId="0" applyFont="1"/>
    <xf numFmtId="0" fontId="4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24" fillId="0" borderId="0" xfId="0" applyFont="1"/>
  </cellXfs>
  <cellStyles count="2">
    <cellStyle name="Normal" xfId="0" builtinId="0"/>
    <cellStyle name="常规 2" xfId="1" xr:uid="{A87E1F72-4307-4A2C-92B7-499DC849533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Administrator/Desktop/Isoplot4.15(1)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s"/>
      <sheetName val="IsoSetup"/>
      <sheetName val="Logo"/>
      <sheetName val="Caveats"/>
      <sheetName val="Bracket"/>
      <sheetName val="DialogsWin"/>
      <sheetName val="Curve"/>
      <sheetName val="DialogsMac"/>
      <sheetName val="DialogsMacX"/>
      <sheetName val="UserFrms"/>
      <sheetName val="IsoRes"/>
      <sheetName val="3dLinRes"/>
      <sheetName val="3dU"/>
      <sheetName val="Add Points"/>
      <sheetName val="Anch"/>
      <sheetName val="ArStepAge"/>
      <sheetName val="AxLab"/>
      <sheetName val="ConcAge"/>
      <sheetName val="ConcLinRes"/>
      <sheetName val="ConcLinType"/>
      <sheetName val="ConcScale"/>
      <sheetName val="ErrInp"/>
      <sheetName val="InvertPtype"/>
      <sheetName val="KentRes"/>
      <sheetName val="MC"/>
      <sheetName val="Mix"/>
      <sheetName val="MoreUevos"/>
      <sheetName val="PbGrowth"/>
      <sheetName val="PbUdisEq"/>
      <sheetName val="PlotLimits"/>
      <sheetName val="ProbPlot"/>
      <sheetName val="ProjPts"/>
      <sheetName val="RobustRes"/>
      <sheetName val="ThUage"/>
      <sheetName val="Uiso"/>
      <sheetName val="WtdAv"/>
      <sheetName val="xyzErrs"/>
      <sheetName val="xyWtdAv"/>
      <sheetName val="YorkRes"/>
      <sheetName val="bftsplk"/>
      <sheetName val="Isoplot4.15(1)"/>
    </sheetNames>
    <definedNames>
      <definedName name="AgePb6U8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D2C38-C615-46EB-9A93-F1C394D38B59}">
  <dimension ref="A1:W13"/>
  <sheetViews>
    <sheetView workbookViewId="0">
      <selection activeCell="A2" sqref="A2"/>
    </sheetView>
  </sheetViews>
  <sheetFormatPr baseColWidth="10" defaultColWidth="8.83203125" defaultRowHeight="15"/>
  <cols>
    <col min="1" max="1" width="18.33203125" customWidth="1"/>
    <col min="2" max="2" width="14.33203125" customWidth="1"/>
  </cols>
  <sheetData>
    <row r="1" spans="1:23">
      <c r="A1" s="69" t="s">
        <v>113</v>
      </c>
    </row>
    <row r="2" spans="1:23" ht="16">
      <c r="A2" s="72" t="s">
        <v>114</v>
      </c>
    </row>
    <row r="3" spans="1:23" ht="24">
      <c r="A3" s="48" t="s">
        <v>106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23" ht="23">
      <c r="A4" s="3"/>
      <c r="B4" s="57"/>
      <c r="C4" s="58"/>
      <c r="D4" s="58"/>
      <c r="E4" s="58"/>
      <c r="F4" s="59"/>
      <c r="G4" s="59"/>
      <c r="H4" s="59"/>
      <c r="I4" s="59"/>
      <c r="J4" s="59"/>
      <c r="K4" s="59"/>
      <c r="L4" s="59"/>
      <c r="M4" s="59"/>
      <c r="N4" s="58"/>
      <c r="O4" s="58"/>
      <c r="P4" s="58"/>
      <c r="Q4" s="58"/>
      <c r="R4" s="58"/>
    </row>
    <row r="5" spans="1:23" ht="63">
      <c r="A5" s="40" t="s">
        <v>34</v>
      </c>
      <c r="B5" s="40" t="s">
        <v>0</v>
      </c>
      <c r="C5" s="46" t="s">
        <v>49</v>
      </c>
      <c r="D5" s="46" t="s">
        <v>50</v>
      </c>
      <c r="E5" s="40" t="s">
        <v>7</v>
      </c>
      <c r="F5" s="40" t="s">
        <v>79</v>
      </c>
      <c r="G5" s="6" t="s">
        <v>8</v>
      </c>
      <c r="H5" s="40" t="s">
        <v>80</v>
      </c>
      <c r="I5" s="6" t="s">
        <v>8</v>
      </c>
      <c r="J5" s="40" t="s">
        <v>81</v>
      </c>
      <c r="K5" s="6" t="s">
        <v>8</v>
      </c>
      <c r="L5" s="40" t="s">
        <v>82</v>
      </c>
      <c r="M5" s="6" t="s">
        <v>8</v>
      </c>
      <c r="N5" s="60" t="s">
        <v>83</v>
      </c>
      <c r="O5" s="6" t="s">
        <v>8</v>
      </c>
      <c r="P5" s="46" t="s">
        <v>84</v>
      </c>
      <c r="Q5" s="6" t="s">
        <v>8</v>
      </c>
      <c r="R5" s="53"/>
      <c r="S5" s="53"/>
      <c r="T5" s="53"/>
      <c r="U5" s="53"/>
      <c r="V5" s="53"/>
      <c r="W5" s="53"/>
    </row>
    <row r="6" spans="1:23" ht="18">
      <c r="A6" s="23" t="s">
        <v>101</v>
      </c>
      <c r="B6" s="23">
        <v>1</v>
      </c>
      <c r="C6" s="24">
        <v>8.7190311643824892</v>
      </c>
      <c r="D6" s="33">
        <v>291.48264802174526</v>
      </c>
      <c r="E6" s="64">
        <v>2.9912693683680373E-2</v>
      </c>
      <c r="F6" s="34">
        <v>5.9912343435165577E-2</v>
      </c>
      <c r="G6" s="65">
        <v>1.903949591507214E-2</v>
      </c>
      <c r="H6" s="34">
        <v>0.81073325879775038</v>
      </c>
      <c r="I6" s="22">
        <v>0.24311814081373576</v>
      </c>
      <c r="J6" s="34">
        <v>9.7580097135969601E-2</v>
      </c>
      <c r="K6" s="65">
        <v>9.0136263663561488E-3</v>
      </c>
      <c r="L6" s="33">
        <v>611.13</v>
      </c>
      <c r="M6" s="24">
        <v>709.18499999999995</v>
      </c>
      <c r="N6" s="33">
        <v>602.86528770730206</v>
      </c>
      <c r="O6" s="24">
        <v>136.53578704399263</v>
      </c>
      <c r="P6" s="33">
        <v>600.21173085736132</v>
      </c>
      <c r="Q6" s="24">
        <v>52.940004611408654</v>
      </c>
    </row>
    <row r="7" spans="1:23" ht="18">
      <c r="A7" s="23" t="s">
        <v>101</v>
      </c>
      <c r="B7" s="23">
        <v>2</v>
      </c>
      <c r="C7" s="24">
        <v>8.3691819759684964</v>
      </c>
      <c r="D7" s="33">
        <v>283.57955468057412</v>
      </c>
      <c r="E7" s="64">
        <v>2.9512642353203489E-2</v>
      </c>
      <c r="F7" s="34">
        <v>5.9521453087996064E-2</v>
      </c>
      <c r="G7" s="65">
        <v>1.3938935435715711E-2</v>
      </c>
      <c r="H7" s="34">
        <v>0.80850077137988874</v>
      </c>
      <c r="I7" s="22">
        <v>0.17926187877962277</v>
      </c>
      <c r="J7" s="34">
        <v>9.7633875182920341E-2</v>
      </c>
      <c r="K7" s="65">
        <v>6.7088523136492762E-3</v>
      </c>
      <c r="L7" s="33">
        <v>587.06500000000005</v>
      </c>
      <c r="M7" s="24">
        <v>512.59</v>
      </c>
      <c r="N7" s="33">
        <v>601.61263028901544</v>
      </c>
      <c r="O7" s="24">
        <v>100.7291382968516</v>
      </c>
      <c r="P7" s="33">
        <v>600.52757757571339</v>
      </c>
      <c r="Q7" s="24">
        <v>39.401276069066398</v>
      </c>
    </row>
    <row r="8" spans="1:23" ht="18">
      <c r="A8" s="23" t="s">
        <v>101</v>
      </c>
      <c r="B8" s="23">
        <v>3</v>
      </c>
      <c r="C8" s="24">
        <v>8.3738832938005086</v>
      </c>
      <c r="D8" s="33">
        <v>289.75481027622709</v>
      </c>
      <c r="E8" s="64">
        <v>2.88998939683437E-2</v>
      </c>
      <c r="F8" s="34">
        <v>5.7956215500166101E-2</v>
      </c>
      <c r="G8" s="65">
        <v>8.8230735221237703E-3</v>
      </c>
      <c r="H8" s="34">
        <v>0.78855133749578221</v>
      </c>
      <c r="I8" s="22">
        <v>0.11416186598111681</v>
      </c>
      <c r="J8" s="34">
        <v>9.7764078401969948E-2</v>
      </c>
      <c r="K8" s="65">
        <v>4.3716271501302792E-3</v>
      </c>
      <c r="L8" s="33">
        <v>527.81500000000005</v>
      </c>
      <c r="M8" s="24">
        <v>333.29</v>
      </c>
      <c r="N8" s="33">
        <v>590.34978273242984</v>
      </c>
      <c r="O8" s="24">
        <v>64.833142615615543</v>
      </c>
      <c r="P8" s="33">
        <v>601.29221696826733</v>
      </c>
      <c r="Q8" s="24">
        <v>25.67159652730254</v>
      </c>
    </row>
    <row r="9" spans="1:23" ht="18">
      <c r="A9" s="23" t="s">
        <v>101</v>
      </c>
      <c r="B9" s="23">
        <v>4</v>
      </c>
      <c r="C9" s="24">
        <v>8.6903149067590402</v>
      </c>
      <c r="D9" s="33">
        <v>301.46176571558868</v>
      </c>
      <c r="E9" s="64">
        <v>2.8827254050378771E-2</v>
      </c>
      <c r="F9" s="34">
        <v>6.0236292137469935E-2</v>
      </c>
      <c r="G9" s="65">
        <v>4.4657281690304723E-3</v>
      </c>
      <c r="H9" s="34">
        <v>0.81975873515798225</v>
      </c>
      <c r="I9" s="22">
        <v>5.9869574585956098E-2</v>
      </c>
      <c r="J9" s="34">
        <v>9.8077874539980708E-2</v>
      </c>
      <c r="K9" s="65">
        <v>2.4158428604226173E-3</v>
      </c>
      <c r="L9" s="33">
        <v>612.98</v>
      </c>
      <c r="M9" s="24">
        <v>168.49</v>
      </c>
      <c r="N9" s="33">
        <v>607.91382362941556</v>
      </c>
      <c r="O9" s="24">
        <v>33.408843944619775</v>
      </c>
      <c r="P9" s="33">
        <v>603.13466276489976</v>
      </c>
      <c r="Q9" s="24">
        <v>14.182536885556601</v>
      </c>
    </row>
    <row r="10" spans="1:23" ht="18">
      <c r="A10" s="23" t="s">
        <v>101</v>
      </c>
      <c r="B10" s="23">
        <v>5</v>
      </c>
      <c r="C10" s="24">
        <v>8.8253650852382357</v>
      </c>
      <c r="D10" s="33">
        <v>298.56970210169322</v>
      </c>
      <c r="E10" s="64">
        <v>2.9558809963350887E-2</v>
      </c>
      <c r="F10" s="34">
        <v>6.156833980809804E-2</v>
      </c>
      <c r="G10" s="65">
        <v>4.3944581550684455E-3</v>
      </c>
      <c r="H10" s="34">
        <v>0.83455409389500657</v>
      </c>
      <c r="I10" s="22">
        <v>5.7528574060544527E-2</v>
      </c>
      <c r="J10" s="34">
        <v>9.7795150157720223E-2</v>
      </c>
      <c r="K10" s="65">
        <v>2.5668902440685263E-3</v>
      </c>
      <c r="L10" s="33">
        <v>658.96</v>
      </c>
      <c r="M10" s="24">
        <v>155.535</v>
      </c>
      <c r="N10" s="33">
        <v>616.13591041775624</v>
      </c>
      <c r="O10" s="24">
        <v>31.84333828278568</v>
      </c>
      <c r="P10" s="33">
        <v>601.47467745882352</v>
      </c>
      <c r="Q10" s="24">
        <v>15.07316297576881</v>
      </c>
    </row>
    <row r="11" spans="1:23" ht="18">
      <c r="A11" s="27" t="s">
        <v>101</v>
      </c>
      <c r="B11" s="27">
        <v>6</v>
      </c>
      <c r="C11" s="37">
        <v>8.6849418484096681</v>
      </c>
      <c r="D11" s="43">
        <v>294.8402869489172</v>
      </c>
      <c r="E11" s="66">
        <v>2.9456428557588486E-2</v>
      </c>
      <c r="F11" s="38">
        <v>6.1260116953120544E-2</v>
      </c>
      <c r="G11" s="67">
        <v>4.9526367018266938E-3</v>
      </c>
      <c r="H11" s="38">
        <v>0.83134905177455432</v>
      </c>
      <c r="I11" s="39">
        <v>6.6317276003019524E-2</v>
      </c>
      <c r="J11" s="38">
        <v>9.7682118328453041E-2</v>
      </c>
      <c r="K11" s="67">
        <v>2.7560813987342263E-3</v>
      </c>
      <c r="L11" s="43">
        <v>650.01499999999999</v>
      </c>
      <c r="M11" s="37">
        <v>164.79</v>
      </c>
      <c r="N11" s="43">
        <v>614.36044273410801</v>
      </c>
      <c r="O11" s="37">
        <v>36.773327305274506</v>
      </c>
      <c r="P11" s="43">
        <v>600.8109038016604</v>
      </c>
      <c r="Q11" s="37">
        <v>16.185789358350235</v>
      </c>
    </row>
    <row r="13" spans="1:23" ht="16">
      <c r="A13" s="11"/>
      <c r="B13" s="3"/>
      <c r="C13" s="4"/>
      <c r="D13" s="3"/>
      <c r="E13" s="3"/>
      <c r="F13" s="1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BF6EB-D359-4950-B2FE-70875DA742BA}">
  <dimension ref="A1:N22"/>
  <sheetViews>
    <sheetView zoomScale="70" zoomScaleNormal="70" workbookViewId="0">
      <selection activeCell="A2" sqref="A2"/>
    </sheetView>
  </sheetViews>
  <sheetFormatPr baseColWidth="10" defaultColWidth="8.83203125" defaultRowHeight="15"/>
  <cols>
    <col min="1" max="1" width="21.83203125" customWidth="1"/>
    <col min="2" max="2" width="9" customWidth="1"/>
    <col min="3" max="3" width="15" customWidth="1"/>
    <col min="5" max="5" width="13" customWidth="1"/>
    <col min="7" max="7" width="14.5" customWidth="1"/>
    <col min="9" max="9" width="14.5" customWidth="1"/>
    <col min="11" max="11" width="17.33203125" customWidth="1"/>
    <col min="13" max="13" width="15.33203125" customWidth="1"/>
    <col min="14" max="14" width="10.1640625" bestFit="1" customWidth="1"/>
  </cols>
  <sheetData>
    <row r="1" spans="1:14">
      <c r="A1" s="69" t="s">
        <v>113</v>
      </c>
    </row>
    <row r="2" spans="1:14" ht="16">
      <c r="A2" s="72" t="s">
        <v>114</v>
      </c>
    </row>
    <row r="3" spans="1:14" ht="24">
      <c r="A3" s="48" t="s">
        <v>107</v>
      </c>
      <c r="C3" s="1"/>
      <c r="D3" s="1"/>
      <c r="E3" s="1"/>
      <c r="F3" s="1"/>
      <c r="G3" s="1"/>
      <c r="H3" s="1"/>
      <c r="I3" s="1"/>
      <c r="J3" s="1"/>
      <c r="M3" s="1"/>
      <c r="N3" s="1"/>
    </row>
    <row r="4" spans="1:14" ht="16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41">
      <c r="A5" s="40" t="s">
        <v>34</v>
      </c>
      <c r="B5" s="40" t="s">
        <v>0</v>
      </c>
      <c r="C5" s="40" t="s">
        <v>53</v>
      </c>
      <c r="D5" s="40" t="s">
        <v>8</v>
      </c>
      <c r="E5" s="40" t="s">
        <v>54</v>
      </c>
      <c r="F5" s="40" t="s">
        <v>8</v>
      </c>
      <c r="G5" s="40" t="s">
        <v>55</v>
      </c>
      <c r="H5" s="40" t="s">
        <v>8</v>
      </c>
      <c r="I5" s="40" t="s">
        <v>56</v>
      </c>
      <c r="J5" s="40" t="s">
        <v>8</v>
      </c>
      <c r="K5" s="40" t="s">
        <v>58</v>
      </c>
      <c r="L5" s="40" t="s">
        <v>8</v>
      </c>
      <c r="M5" s="40" t="s">
        <v>57</v>
      </c>
      <c r="N5" s="40" t="s">
        <v>8</v>
      </c>
    </row>
    <row r="6" spans="1:14" ht="18">
      <c r="A6" s="23" t="s">
        <v>99</v>
      </c>
      <c r="B6" s="23">
        <v>1</v>
      </c>
      <c r="C6" s="24">
        <v>10.8892004975015</v>
      </c>
      <c r="D6" s="24">
        <v>1.0936749170857301</v>
      </c>
      <c r="E6" s="22">
        <v>0.114433566893015</v>
      </c>
      <c r="F6" s="64">
        <v>2.60505724050633E-2</v>
      </c>
      <c r="G6" s="24">
        <v>1.2259337944159101</v>
      </c>
      <c r="H6" s="22">
        <v>0.27111775304005098</v>
      </c>
      <c r="I6" s="22">
        <v>9.1957614538225901E-2</v>
      </c>
      <c r="J6" s="22">
        <v>7.5851789776650597E-3</v>
      </c>
      <c r="K6" s="24">
        <v>694.72239230323601</v>
      </c>
      <c r="L6" s="24">
        <v>125.180597424895</v>
      </c>
      <c r="M6" s="24">
        <v>567.10434838985327</v>
      </c>
      <c r="N6" s="24">
        <v>44.657752575144897</v>
      </c>
    </row>
    <row r="7" spans="1:14" ht="18">
      <c r="A7" s="23" t="s">
        <v>99</v>
      </c>
      <c r="B7" s="23">
        <v>2</v>
      </c>
      <c r="C7" s="24">
        <v>10.043943616522199</v>
      </c>
      <c r="D7" s="24">
        <v>0.87095428767890704</v>
      </c>
      <c r="E7" s="22">
        <v>0.104652191287333</v>
      </c>
      <c r="F7" s="64">
        <v>1.96348336338927E-2</v>
      </c>
      <c r="G7" s="24">
        <v>1.1174312900455301</v>
      </c>
      <c r="H7" s="22">
        <v>0.23334511806165301</v>
      </c>
      <c r="I7" s="22">
        <v>9.9489505251607394E-2</v>
      </c>
      <c r="J7" s="22">
        <v>6.9920693875900296E-3</v>
      </c>
      <c r="K7" s="24">
        <v>649.89988574817505</v>
      </c>
      <c r="L7" s="24">
        <v>117.500464301059</v>
      </c>
      <c r="M7" s="24">
        <v>611.41650893229917</v>
      </c>
      <c r="N7" s="24">
        <v>41.115248543064702</v>
      </c>
    </row>
    <row r="8" spans="1:14" ht="18">
      <c r="A8" s="23" t="s">
        <v>99</v>
      </c>
      <c r="B8" s="23">
        <v>3</v>
      </c>
      <c r="C8" s="24">
        <v>11.0571738079976</v>
      </c>
      <c r="D8" s="24">
        <v>0.96693735504689704</v>
      </c>
      <c r="E8" s="22">
        <v>0.125685048992388</v>
      </c>
      <c r="F8" s="64">
        <v>2.1002834925822399E-2</v>
      </c>
      <c r="G8" s="24">
        <v>1.60860188177733</v>
      </c>
      <c r="H8" s="22">
        <v>0.32801349891209702</v>
      </c>
      <c r="I8" s="22">
        <v>9.0932670304770605E-2</v>
      </c>
      <c r="J8" s="22">
        <v>6.84753242543488E-3</v>
      </c>
      <c r="K8" s="24">
        <v>839.35015885050495</v>
      </c>
      <c r="L8" s="24">
        <v>131.548985705257</v>
      </c>
      <c r="M8" s="24">
        <v>561.05070879665243</v>
      </c>
      <c r="N8" s="24">
        <v>40.436461656205097</v>
      </c>
    </row>
    <row r="9" spans="1:14" ht="18">
      <c r="A9" s="23" t="s">
        <v>99</v>
      </c>
      <c r="B9" s="23">
        <v>4</v>
      </c>
      <c r="C9" s="24">
        <v>11.119995388710899</v>
      </c>
      <c r="D9" s="24">
        <v>0.90150715093053202</v>
      </c>
      <c r="E9" s="22">
        <v>0.133872173182673</v>
      </c>
      <c r="F9" s="64">
        <v>2.2888675621189101E-2</v>
      </c>
      <c r="G9" s="24">
        <v>1.74249565574946</v>
      </c>
      <c r="H9" s="22">
        <v>0.37164627530829603</v>
      </c>
      <c r="I9" s="22">
        <v>8.9672264809184304E-2</v>
      </c>
      <c r="J9" s="22">
        <v>6.8934993250921598E-3</v>
      </c>
      <c r="K9" s="24">
        <v>883.91755958068597</v>
      </c>
      <c r="L9" s="24">
        <v>143.31111769965599</v>
      </c>
      <c r="M9" s="24">
        <v>553.59855949994551</v>
      </c>
      <c r="N9" s="24">
        <v>40.428544423031802</v>
      </c>
    </row>
    <row r="10" spans="1:14" ht="18">
      <c r="A10" s="23" t="s">
        <v>99</v>
      </c>
      <c r="B10" s="23">
        <v>5</v>
      </c>
      <c r="C10" s="24">
        <v>10.5487139217758</v>
      </c>
      <c r="D10" s="24">
        <v>0.74153627564390501</v>
      </c>
      <c r="E10" s="22">
        <v>0.14575203293932101</v>
      </c>
      <c r="F10" s="64">
        <v>1.8646272591602099E-2</v>
      </c>
      <c r="G10" s="24">
        <v>1.7934742817820599</v>
      </c>
      <c r="H10" s="22">
        <v>0.29836366595070501</v>
      </c>
      <c r="I10" s="22">
        <v>9.4622617885715896E-2</v>
      </c>
      <c r="J10" s="22">
        <v>6.6996126523745404E-3</v>
      </c>
      <c r="K10" s="24">
        <v>979.78693756481505</v>
      </c>
      <c r="L10" s="24">
        <v>122.220528836349</v>
      </c>
      <c r="M10" s="24">
        <v>582.81813160855768</v>
      </c>
      <c r="N10" s="24">
        <v>39.2696808129526</v>
      </c>
    </row>
    <row r="11" spans="1:14" ht="18">
      <c r="A11" s="23" t="s">
        <v>99</v>
      </c>
      <c r="B11" s="23">
        <v>6</v>
      </c>
      <c r="C11" s="24">
        <v>11.199605827085801</v>
      </c>
      <c r="D11" s="24">
        <v>1.1364804955937</v>
      </c>
      <c r="E11" s="22">
        <v>0.11679481008506599</v>
      </c>
      <c r="F11" s="64">
        <v>2.7765544953825799E-2</v>
      </c>
      <c r="G11" s="24">
        <v>1.28573593000521</v>
      </c>
      <c r="H11" s="22">
        <v>0.32125207435458802</v>
      </c>
      <c r="I11" s="22">
        <v>8.9628091054783005E-2</v>
      </c>
      <c r="J11" s="22">
        <v>7.8488780178711699E-3</v>
      </c>
      <c r="K11" s="24">
        <v>744.57815690797497</v>
      </c>
      <c r="L11" s="24">
        <v>149.38889794631501</v>
      </c>
      <c r="M11" s="24">
        <v>553.33722579610605</v>
      </c>
      <c r="N11" s="24">
        <v>46.269677036148899</v>
      </c>
    </row>
    <row r="12" spans="1:14" ht="18">
      <c r="A12" s="23" t="s">
        <v>99</v>
      </c>
      <c r="B12" s="23">
        <v>7</v>
      </c>
      <c r="C12" s="24">
        <v>11.541492977034601</v>
      </c>
      <c r="D12" s="24">
        <v>0.92068642828144398</v>
      </c>
      <c r="E12" s="22">
        <v>0.102040176095375</v>
      </c>
      <c r="F12" s="64">
        <v>1.80303812578789E-2</v>
      </c>
      <c r="G12" s="24">
        <v>1.2711896728543499</v>
      </c>
      <c r="H12" s="22">
        <v>0.25276568365591801</v>
      </c>
      <c r="I12" s="22">
        <v>8.6918652710013006E-2</v>
      </c>
      <c r="J12" s="22">
        <v>6.4283546756689902E-3</v>
      </c>
      <c r="K12" s="24">
        <v>743.72746364092905</v>
      </c>
      <c r="L12" s="24">
        <v>115.347925332503</v>
      </c>
      <c r="M12" s="24">
        <v>537.2877925889012</v>
      </c>
      <c r="N12" s="24">
        <v>37.8818578104894</v>
      </c>
    </row>
    <row r="13" spans="1:14" ht="18">
      <c r="A13" s="23" t="s">
        <v>99</v>
      </c>
      <c r="B13" s="23">
        <v>8</v>
      </c>
      <c r="C13" s="24">
        <v>11.234365334666</v>
      </c>
      <c r="D13" s="24">
        <v>1.1678528787104401</v>
      </c>
      <c r="E13" s="22">
        <v>8.9071679606530202E-2</v>
      </c>
      <c r="F13" s="64">
        <v>1.8032964948093099E-2</v>
      </c>
      <c r="G13" s="24">
        <v>1.04970129009891</v>
      </c>
      <c r="H13" s="22">
        <v>0.22756748802152699</v>
      </c>
      <c r="I13" s="22">
        <v>8.9943695678216806E-2</v>
      </c>
      <c r="J13" s="22">
        <v>8.45670554223279E-3</v>
      </c>
      <c r="K13" s="24">
        <v>654.31940849320802</v>
      </c>
      <c r="L13" s="24">
        <v>122.252784504592</v>
      </c>
      <c r="M13" s="24">
        <v>555.20412290593822</v>
      </c>
      <c r="N13" s="24">
        <v>49.491676518010202</v>
      </c>
    </row>
    <row r="14" spans="1:14" ht="18">
      <c r="A14" s="23" t="s">
        <v>99</v>
      </c>
      <c r="B14" s="23">
        <v>9</v>
      </c>
      <c r="C14" s="24">
        <v>11.9826456265702</v>
      </c>
      <c r="D14" s="24">
        <v>0.91317796446965505</v>
      </c>
      <c r="E14" s="22">
        <v>0.10179370867330401</v>
      </c>
      <c r="F14" s="64">
        <v>1.81421791864253E-2</v>
      </c>
      <c r="G14" s="24">
        <v>1.22445072204036</v>
      </c>
      <c r="H14" s="22">
        <v>0.25020002485929099</v>
      </c>
      <c r="I14" s="22">
        <v>8.3150401556148099E-2</v>
      </c>
      <c r="J14" s="22">
        <v>5.9779727461067604E-3</v>
      </c>
      <c r="K14" s="24">
        <v>705.15358506238397</v>
      </c>
      <c r="L14" s="24">
        <v>111.90264473704801</v>
      </c>
      <c r="M14" s="24">
        <v>514.89981184881344</v>
      </c>
      <c r="N14" s="24">
        <v>35.4696900188585</v>
      </c>
    </row>
    <row r="15" spans="1:14" ht="18">
      <c r="A15" s="23" t="s">
        <v>99</v>
      </c>
      <c r="B15" s="23">
        <v>10</v>
      </c>
      <c r="C15" s="24">
        <v>10.5632411895602</v>
      </c>
      <c r="D15" s="24">
        <v>1.13652224797769</v>
      </c>
      <c r="E15" s="22">
        <v>7.9107668082680896E-2</v>
      </c>
      <c r="F15" s="64">
        <v>1.8531093439981699E-2</v>
      </c>
      <c r="G15" s="24">
        <v>0.91660909491211795</v>
      </c>
      <c r="H15" s="22">
        <v>0.23906151164036199</v>
      </c>
      <c r="I15" s="22">
        <v>9.4388642020957494E-2</v>
      </c>
      <c r="J15" s="22">
        <v>7.44052396362321E-3</v>
      </c>
      <c r="K15" s="24">
        <v>580.84626122029601</v>
      </c>
      <c r="L15" s="24">
        <v>131.38482372334499</v>
      </c>
      <c r="M15" s="24">
        <v>581.44006164042128</v>
      </c>
      <c r="N15" s="24">
        <v>43.9350398559246</v>
      </c>
    </row>
    <row r="16" spans="1:14" ht="18">
      <c r="A16" s="23" t="s">
        <v>99</v>
      </c>
      <c r="B16" s="23">
        <v>11</v>
      </c>
      <c r="C16" s="24">
        <v>11.213201841590401</v>
      </c>
      <c r="D16" s="24">
        <v>1.0696895321050399</v>
      </c>
      <c r="E16" s="22">
        <v>0.100050250187324</v>
      </c>
      <c r="F16" s="64">
        <v>1.9398362980745501E-2</v>
      </c>
      <c r="G16" s="24">
        <v>1.1764471211240499</v>
      </c>
      <c r="H16" s="22">
        <v>0.26025766726558502</v>
      </c>
      <c r="I16" s="22">
        <v>8.9891361648195903E-2</v>
      </c>
      <c r="J16" s="22">
        <v>7.3347463491246004E-3</v>
      </c>
      <c r="K16" s="24">
        <v>704.78114977766904</v>
      </c>
      <c r="L16" s="24">
        <v>124.295036035622</v>
      </c>
      <c r="M16" s="24">
        <v>554.89458862969707</v>
      </c>
      <c r="N16" s="24">
        <v>43.274090120276298</v>
      </c>
    </row>
    <row r="17" spans="1:14" ht="18">
      <c r="A17" s="23" t="s">
        <v>99</v>
      </c>
      <c r="B17" s="23">
        <v>12</v>
      </c>
      <c r="C17" s="24">
        <v>11.5126362156507</v>
      </c>
      <c r="D17" s="24">
        <v>1.01750717173081</v>
      </c>
      <c r="E17" s="22">
        <v>0.124890083068882</v>
      </c>
      <c r="F17" s="64">
        <v>1.9094879681424998E-2</v>
      </c>
      <c r="G17" s="24">
        <v>1.4988676847031199</v>
      </c>
      <c r="H17" s="22">
        <v>0.28247992867056498</v>
      </c>
      <c r="I17" s="22">
        <v>8.6446762230867405E-2</v>
      </c>
      <c r="J17" s="22">
        <v>6.6368193018470096E-3</v>
      </c>
      <c r="K17" s="24">
        <v>839.92643154992504</v>
      </c>
      <c r="L17" s="24">
        <v>123.934768048066</v>
      </c>
      <c r="M17" s="24">
        <v>534.48844600497341</v>
      </c>
      <c r="N17" s="24">
        <v>39.245822890639197</v>
      </c>
    </row>
    <row r="18" spans="1:14" ht="18">
      <c r="A18" s="23" t="s">
        <v>99</v>
      </c>
      <c r="B18" s="23">
        <v>13</v>
      </c>
      <c r="C18" s="24">
        <v>9.7609533383641001</v>
      </c>
      <c r="D18" s="24">
        <v>0.73849084131017795</v>
      </c>
      <c r="E18" s="22">
        <v>0.16180976932987901</v>
      </c>
      <c r="F18" s="64">
        <v>2.4319722840650398E-2</v>
      </c>
      <c r="G18" s="24">
        <v>2.0419495500313101</v>
      </c>
      <c r="H18" s="22">
        <v>0.357689257744633</v>
      </c>
      <c r="I18" s="22">
        <v>0.102780774546994</v>
      </c>
      <c r="J18" s="22">
        <v>6.7627847413265097E-3</v>
      </c>
      <c r="K18" s="24">
        <v>1033.6394763465501</v>
      </c>
      <c r="L18" s="24">
        <v>126.49207387052</v>
      </c>
      <c r="M18" s="24">
        <v>630.68471688436466</v>
      </c>
      <c r="N18" s="24">
        <v>39.555576689701603</v>
      </c>
    </row>
    <row r="19" spans="1:14" ht="18">
      <c r="A19" s="23" t="s">
        <v>99</v>
      </c>
      <c r="B19" s="23">
        <v>14</v>
      </c>
      <c r="C19" s="24">
        <v>11.3021008345574</v>
      </c>
      <c r="D19" s="24">
        <v>0.86578580752884104</v>
      </c>
      <c r="E19" s="22">
        <v>0.100887184661446</v>
      </c>
      <c r="F19" s="64">
        <v>1.6943636920808299E-2</v>
      </c>
      <c r="G19" s="24">
        <v>1.2899477060312901</v>
      </c>
      <c r="H19" s="22">
        <v>0.26512614376138399</v>
      </c>
      <c r="I19" s="22">
        <v>8.8985806656394204E-2</v>
      </c>
      <c r="J19" s="22">
        <v>7.03794778327881E-3</v>
      </c>
      <c r="K19" s="24">
        <v>730.76931515844797</v>
      </c>
      <c r="L19" s="24">
        <v>123.05717577284599</v>
      </c>
      <c r="M19" s="24">
        <v>549.53624813868112</v>
      </c>
      <c r="N19" s="24">
        <v>41.249547775977</v>
      </c>
    </row>
    <row r="20" spans="1:14" ht="18">
      <c r="A20" s="23" t="s">
        <v>99</v>
      </c>
      <c r="B20" s="23">
        <v>15</v>
      </c>
      <c r="C20" s="24">
        <v>12.1001874164487</v>
      </c>
      <c r="D20" s="24">
        <v>1.2848039856247</v>
      </c>
      <c r="E20" s="22">
        <v>5.3253488256305298E-2</v>
      </c>
      <c r="F20" s="64">
        <v>1.8056626627933801E-2</v>
      </c>
      <c r="G20" s="24">
        <v>0.55415570523536795</v>
      </c>
      <c r="H20" s="22">
        <v>0.18934775337906901</v>
      </c>
      <c r="I20" s="22">
        <v>8.2538206056267993E-2</v>
      </c>
      <c r="J20" s="22">
        <v>7.3716622196005896E-3</v>
      </c>
      <c r="K20" s="24">
        <v>379.02982076749498</v>
      </c>
      <c r="L20" s="24">
        <v>121.038502640182</v>
      </c>
      <c r="M20" s="24">
        <v>511.25527510064239</v>
      </c>
      <c r="N20" s="24">
        <v>43.721734168621403</v>
      </c>
    </row>
    <row r="21" spans="1:14" ht="18">
      <c r="A21" s="23" t="s">
        <v>99</v>
      </c>
      <c r="B21" s="23">
        <v>16</v>
      </c>
      <c r="C21" s="24">
        <v>10.578358383787799</v>
      </c>
      <c r="D21" s="24">
        <v>1.1410326015804</v>
      </c>
      <c r="E21" s="22">
        <v>5.8831881577444303E-2</v>
      </c>
      <c r="F21" s="64">
        <v>1.57725634238522E-2</v>
      </c>
      <c r="G21" s="24">
        <v>0.60047008111129696</v>
      </c>
      <c r="H21" s="22">
        <v>0.16591656691144699</v>
      </c>
      <c r="I21" s="22">
        <v>9.4751729423290298E-2</v>
      </c>
      <c r="J21" s="22">
        <v>6.77115550895592E-3</v>
      </c>
      <c r="K21" s="24">
        <v>416.52973239272598</v>
      </c>
      <c r="L21" s="24">
        <v>107.06671132980399</v>
      </c>
      <c r="M21" s="24">
        <v>583.57844603252192</v>
      </c>
      <c r="N21" s="24">
        <v>40.095713715951497</v>
      </c>
    </row>
    <row r="22" spans="1:14" ht="18">
      <c r="A22" s="27" t="s">
        <v>99</v>
      </c>
      <c r="B22" s="27">
        <v>17</v>
      </c>
      <c r="C22" s="37">
        <v>11.894304373957899</v>
      </c>
      <c r="D22" s="37">
        <v>0.93587934245210702</v>
      </c>
      <c r="E22" s="39">
        <v>0.12970753561027501</v>
      </c>
      <c r="F22" s="66">
        <v>2.4891408620789299E-2</v>
      </c>
      <c r="G22" s="37">
        <v>1.5836591946993399</v>
      </c>
      <c r="H22" s="39">
        <v>0.33545128858574302</v>
      </c>
      <c r="I22" s="39">
        <v>8.4086214568294002E-2</v>
      </c>
      <c r="J22" s="39">
        <v>8.1878542030800194E-3</v>
      </c>
      <c r="K22" s="37">
        <v>879.669177672812</v>
      </c>
      <c r="L22" s="37">
        <v>141.85695602870399</v>
      </c>
      <c r="M22" s="37">
        <v>520.46693691798976</v>
      </c>
      <c r="N22" s="37">
        <v>47.589995835725901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2F001-6A36-4EB2-AF4B-F5D92CEFF60F}">
  <dimension ref="A1:S14"/>
  <sheetViews>
    <sheetView zoomScale="55" zoomScaleNormal="55" workbookViewId="0">
      <selection activeCell="A2" sqref="A2"/>
    </sheetView>
  </sheetViews>
  <sheetFormatPr baseColWidth="10" defaultColWidth="8.83203125" defaultRowHeight="15"/>
  <cols>
    <col min="2" max="2" width="15" customWidth="1"/>
    <col min="3" max="3" width="11.5" bestFit="1" customWidth="1"/>
    <col min="4" max="6" width="10.1640625" bestFit="1" customWidth="1"/>
    <col min="11" max="11" width="13" customWidth="1"/>
    <col min="13" max="13" width="17.1640625" customWidth="1"/>
    <col min="15" max="15" width="18.1640625" customWidth="1"/>
    <col min="17" max="18" width="0" hidden="1" customWidth="1"/>
  </cols>
  <sheetData>
    <row r="1" spans="1:19">
      <c r="A1" s="69" t="s">
        <v>113</v>
      </c>
    </row>
    <row r="2" spans="1:19" ht="16">
      <c r="A2" s="72" t="s">
        <v>114</v>
      </c>
    </row>
    <row r="3" spans="1:19" ht="23">
      <c r="A3" s="48" t="s">
        <v>108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63">
      <c r="A5" s="40" t="s">
        <v>34</v>
      </c>
      <c r="B5" s="40" t="s">
        <v>0</v>
      </c>
      <c r="C5" s="40" t="s">
        <v>53</v>
      </c>
      <c r="D5" s="40" t="s">
        <v>8</v>
      </c>
      <c r="E5" s="40" t="s">
        <v>54</v>
      </c>
      <c r="F5" s="40" t="s">
        <v>8</v>
      </c>
      <c r="G5" s="40" t="s">
        <v>55</v>
      </c>
      <c r="H5" s="40" t="s">
        <v>8</v>
      </c>
      <c r="I5" s="40" t="s">
        <v>56</v>
      </c>
      <c r="J5" s="40" t="s">
        <v>8</v>
      </c>
      <c r="K5" s="40" t="s">
        <v>59</v>
      </c>
      <c r="L5" s="40" t="s">
        <v>8</v>
      </c>
      <c r="M5" s="40" t="s">
        <v>58</v>
      </c>
      <c r="N5" s="40" t="s">
        <v>8</v>
      </c>
      <c r="O5" s="40" t="s">
        <v>57</v>
      </c>
      <c r="P5" s="40" t="s">
        <v>8</v>
      </c>
      <c r="Q5" s="51"/>
      <c r="R5" s="51"/>
      <c r="S5" s="51"/>
    </row>
    <row r="6" spans="1:19" ht="18">
      <c r="A6" s="32" t="s">
        <v>100</v>
      </c>
      <c r="B6" s="23">
        <v>1</v>
      </c>
      <c r="C6" s="36">
        <v>9.8631640325315999</v>
      </c>
      <c r="D6" s="22">
        <v>0.18002483502786401</v>
      </c>
      <c r="E6" s="36">
        <v>0.17840799132417001</v>
      </c>
      <c r="F6" s="64">
        <v>8.48931212893312E-3</v>
      </c>
      <c r="G6" s="33">
        <v>2.8736833228602698</v>
      </c>
      <c r="H6" s="22">
        <v>0.13203410374379199</v>
      </c>
      <c r="I6" s="36">
        <v>0.10155956312256401</v>
      </c>
      <c r="J6" s="65">
        <v>2.3649876391335901E-3</v>
      </c>
      <c r="K6" s="33">
        <v>2608.3296305614299</v>
      </c>
      <c r="L6" s="24">
        <v>82.279723594518103</v>
      </c>
      <c r="M6" s="33">
        <v>1364.12439522871</v>
      </c>
      <c r="N6" s="24">
        <v>35.059090801307001</v>
      </c>
      <c r="O6" s="33" t="e">
        <f ca="1">[1]!AgePb6U8(I6)</f>
        <v>#NAME?</v>
      </c>
      <c r="P6" s="24">
        <v>13.626366602247501</v>
      </c>
      <c r="Q6" s="16"/>
      <c r="R6" s="17"/>
      <c r="S6" s="17"/>
    </row>
    <row r="7" spans="1:19" ht="18">
      <c r="A7" s="32" t="s">
        <v>100</v>
      </c>
      <c r="B7" s="23">
        <v>2</v>
      </c>
      <c r="C7" s="36">
        <v>10.051057020365509</v>
      </c>
      <c r="D7" s="22">
        <v>0.226461193992573</v>
      </c>
      <c r="E7" s="36">
        <v>0.18327365519580599</v>
      </c>
      <c r="F7" s="64">
        <v>7.9459363112588995E-3</v>
      </c>
      <c r="G7" s="33">
        <v>2.8955156695542499</v>
      </c>
      <c r="H7" s="22">
        <v>0.12746798264890999</v>
      </c>
      <c r="I7" s="36">
        <v>9.9844574372521006E-2</v>
      </c>
      <c r="J7" s="65">
        <v>2.9938751779757002E-3</v>
      </c>
      <c r="K7" s="33">
        <v>2651.85556580718</v>
      </c>
      <c r="L7" s="24">
        <v>74.811508008497</v>
      </c>
      <c r="M7" s="33">
        <v>1372.02874565554</v>
      </c>
      <c r="N7" s="24">
        <v>33.342734747947098</v>
      </c>
      <c r="O7" s="33" t="e">
        <f ca="1">[1]!AgePb6U8(I7)</f>
        <v>#NAME?</v>
      </c>
      <c r="P7" s="24">
        <v>17.2786807756816</v>
      </c>
      <c r="Q7" s="17"/>
      <c r="R7" s="17"/>
      <c r="S7" s="17"/>
    </row>
    <row r="8" spans="1:19" ht="18">
      <c r="A8" s="32" t="s">
        <v>100</v>
      </c>
      <c r="B8" s="23">
        <v>3</v>
      </c>
      <c r="C8" s="36">
        <v>10.304759917704848</v>
      </c>
      <c r="D8" s="22">
        <v>0.18919700310814</v>
      </c>
      <c r="E8" s="36">
        <v>0.16539683672045799</v>
      </c>
      <c r="F8" s="64">
        <v>6.41567815877905E-3</v>
      </c>
      <c r="G8" s="33">
        <v>2.5553414509375099</v>
      </c>
      <c r="H8" s="22">
        <v>0.107889467114232</v>
      </c>
      <c r="I8" s="36">
        <v>9.7322184378560994E-2</v>
      </c>
      <c r="J8" s="65">
        <v>2.3629085662809201E-3</v>
      </c>
      <c r="K8" s="33">
        <v>2494.1193210800602</v>
      </c>
      <c r="L8" s="24">
        <v>69.736007185262807</v>
      </c>
      <c r="M8" s="33">
        <v>1279.7297039121399</v>
      </c>
      <c r="N8" s="24">
        <v>30.348658567307901</v>
      </c>
      <c r="O8" s="33" t="e">
        <f ca="1">[1]!AgePb6U8(I8)</f>
        <v>#NAME?</v>
      </c>
      <c r="P8" s="24">
        <v>13.683589672612399</v>
      </c>
      <c r="Q8" s="17"/>
      <c r="R8" s="17"/>
      <c r="S8" s="17"/>
    </row>
    <row r="9" spans="1:19" ht="18">
      <c r="A9" s="32" t="s">
        <v>100</v>
      </c>
      <c r="B9" s="23">
        <v>4</v>
      </c>
      <c r="C9" s="36">
        <v>9.8080296381435392</v>
      </c>
      <c r="D9" s="22">
        <v>0.210293286562796</v>
      </c>
      <c r="E9" s="36">
        <v>0.181067149803184</v>
      </c>
      <c r="F9" s="64">
        <v>8.5702498606366195E-3</v>
      </c>
      <c r="G9" s="33">
        <v>2.9829937713746699</v>
      </c>
      <c r="H9" s="22">
        <v>0.12736429364469401</v>
      </c>
      <c r="I9" s="36">
        <v>0.10149640772603299</v>
      </c>
      <c r="J9" s="65">
        <v>2.8480963682009598E-3</v>
      </c>
      <c r="K9" s="33">
        <v>2621.6055406723999</v>
      </c>
      <c r="L9" s="24">
        <v>81.577164529795198</v>
      </c>
      <c r="M9" s="33">
        <v>1393.8663512232599</v>
      </c>
      <c r="N9" s="24">
        <v>32.736445956864102</v>
      </c>
      <c r="O9" s="33" t="e">
        <f ca="1">[1]!AgePb6U8(I9)</f>
        <v>#NAME?</v>
      </c>
      <c r="P9" s="24">
        <v>16.420082522973399</v>
      </c>
    </row>
    <row r="10" spans="1:19" ht="18">
      <c r="A10" s="32" t="s">
        <v>100</v>
      </c>
      <c r="B10" s="23">
        <v>5</v>
      </c>
      <c r="C10" s="36">
        <v>10.094241201973459</v>
      </c>
      <c r="D10" s="22">
        <v>0.30146621880250801</v>
      </c>
      <c r="E10" s="36">
        <v>0.198466756790634</v>
      </c>
      <c r="F10" s="64">
        <v>1.0967700086466499E-2</v>
      </c>
      <c r="G10" s="33">
        <v>3.0095467493097701</v>
      </c>
      <c r="H10" s="22">
        <v>0.17563494732125501</v>
      </c>
      <c r="I10" s="36">
        <v>9.9229831327007995E-2</v>
      </c>
      <c r="J10" s="65">
        <v>3.7630297723108999E-3</v>
      </c>
      <c r="K10" s="33">
        <v>2776.9651442721602</v>
      </c>
      <c r="L10" s="24">
        <v>101.912122348163</v>
      </c>
      <c r="M10" s="33">
        <v>1393.09406260331</v>
      </c>
      <c r="N10" s="24">
        <v>46.9953242978604</v>
      </c>
      <c r="O10" s="33" t="e">
        <f ca="1">[1]!AgePb6U8(I10)</f>
        <v>#NAME?</v>
      </c>
      <c r="P10" s="24">
        <v>21.764929552087001</v>
      </c>
    </row>
    <row r="11" spans="1:19" ht="18">
      <c r="A11" s="32" t="s">
        <v>100</v>
      </c>
      <c r="B11" s="23">
        <v>6</v>
      </c>
      <c r="C11" s="36">
        <v>9.8243320695900191</v>
      </c>
      <c r="D11" s="22">
        <v>0.27655440367518402</v>
      </c>
      <c r="E11" s="36">
        <v>0.182469831409695</v>
      </c>
      <c r="F11" s="64">
        <v>6.97863279478253E-3</v>
      </c>
      <c r="G11" s="33">
        <v>2.4497065578044999</v>
      </c>
      <c r="H11" s="22">
        <v>0.21598450528962199</v>
      </c>
      <c r="I11" s="36">
        <v>0.101136811272983</v>
      </c>
      <c r="J11" s="65">
        <v>4.2507815405928703E-3</v>
      </c>
      <c r="K11" s="33">
        <v>2647.64945815089</v>
      </c>
      <c r="L11" s="24">
        <v>67.845808838856797</v>
      </c>
      <c r="M11" s="33">
        <v>1162.16459490481</v>
      </c>
      <c r="N11" s="24">
        <v>103.887702705986</v>
      </c>
      <c r="O11" s="33" t="e">
        <f ca="1">[1]!AgePb6U8(I11)</f>
        <v>#NAME?</v>
      </c>
      <c r="P11" s="24">
        <v>24.2903213814858</v>
      </c>
    </row>
    <row r="12" spans="1:19" ht="18">
      <c r="A12" s="32" t="s">
        <v>100</v>
      </c>
      <c r="B12" s="23">
        <v>7</v>
      </c>
      <c r="C12" s="36">
        <v>10.249480058790269</v>
      </c>
      <c r="D12" s="22">
        <v>0.26014570558039202</v>
      </c>
      <c r="E12" s="36">
        <v>0.17365141136133899</v>
      </c>
      <c r="F12" s="64">
        <v>8.1007614145371092E-3</v>
      </c>
      <c r="G12" s="33">
        <v>2.67438609452249</v>
      </c>
      <c r="H12" s="22">
        <v>0.120737838135972</v>
      </c>
      <c r="I12" s="36">
        <v>9.7632561452418998E-2</v>
      </c>
      <c r="J12" s="65">
        <v>3.2309950692328E-3</v>
      </c>
      <c r="K12" s="33">
        <v>2563.6969397637699</v>
      </c>
      <c r="L12" s="24">
        <v>82.204326438446301</v>
      </c>
      <c r="M12" s="33">
        <v>1314.1342585749101</v>
      </c>
      <c r="N12" s="24">
        <v>34.394836752200703</v>
      </c>
      <c r="O12" s="33" t="e">
        <f ca="1">[1]!AgePb6U8(I12)</f>
        <v>#NAME?</v>
      </c>
      <c r="P12" s="24">
        <v>18.7216731641428</v>
      </c>
    </row>
    <row r="13" spans="1:19" ht="18">
      <c r="A13" s="41" t="s">
        <v>100</v>
      </c>
      <c r="B13" s="27">
        <v>8</v>
      </c>
      <c r="C13" s="42">
        <v>10.480330663931628</v>
      </c>
      <c r="D13" s="39">
        <v>0.241875168313402</v>
      </c>
      <c r="E13" s="42">
        <v>0.16605421430473799</v>
      </c>
      <c r="F13" s="66">
        <v>5.8448876410244202E-3</v>
      </c>
      <c r="G13" s="43">
        <v>2.3955597448070902</v>
      </c>
      <c r="H13" s="39">
        <v>8.4221803736348397E-2</v>
      </c>
      <c r="I13" s="42">
        <v>9.5912739839339997E-2</v>
      </c>
      <c r="J13" s="67">
        <v>2.8609846603643301E-3</v>
      </c>
      <c r="K13" s="43">
        <v>2485.7282350178498</v>
      </c>
      <c r="L13" s="37">
        <v>62.622667269826302</v>
      </c>
      <c r="M13" s="43">
        <v>1233.5547855325301</v>
      </c>
      <c r="N13" s="37">
        <v>25.388632929660599</v>
      </c>
      <c r="O13" s="43" t="e">
        <f ca="1">[1]!AgePb6U8(I13)</f>
        <v>#NAME?</v>
      </c>
      <c r="P13" s="37">
        <v>16.620575496746198</v>
      </c>
    </row>
    <row r="14" spans="1:19" ht="18">
      <c r="A14" s="32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7820D-44D1-4B57-AD34-49EF569F8485}">
  <sheetPr>
    <pageSetUpPr autoPageBreaks="0"/>
  </sheetPr>
  <dimension ref="A1:R59"/>
  <sheetViews>
    <sheetView zoomScale="70" zoomScaleNormal="70" workbookViewId="0">
      <selection activeCell="A2" sqref="A2"/>
    </sheetView>
  </sheetViews>
  <sheetFormatPr baseColWidth="10" defaultColWidth="8.83203125" defaultRowHeight="15"/>
  <cols>
    <col min="1" max="1" width="18.33203125" customWidth="1"/>
    <col min="2" max="2" width="14.33203125" customWidth="1"/>
  </cols>
  <sheetData>
    <row r="1" spans="1:18">
      <c r="A1" s="69" t="s">
        <v>113</v>
      </c>
    </row>
    <row r="2" spans="1:18" ht="16">
      <c r="A2" s="72" t="s">
        <v>114</v>
      </c>
    </row>
    <row r="3" spans="1:18" ht="24">
      <c r="A3" s="48" t="s">
        <v>109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23">
      <c r="A4" s="3"/>
      <c r="B4" s="57"/>
      <c r="C4" s="58"/>
      <c r="D4" s="58"/>
      <c r="E4" s="58"/>
      <c r="F4" s="59"/>
      <c r="G4" s="59"/>
      <c r="H4" s="59"/>
      <c r="I4" s="59"/>
      <c r="J4" s="59"/>
      <c r="K4" s="59"/>
      <c r="L4" s="59"/>
      <c r="M4" s="59"/>
      <c r="N4" s="58"/>
      <c r="O4" s="58"/>
      <c r="P4" s="58"/>
      <c r="Q4" s="58"/>
      <c r="R4" s="58"/>
    </row>
    <row r="5" spans="1:18" s="53" customFormat="1" ht="63">
      <c r="A5" s="40" t="s">
        <v>34</v>
      </c>
      <c r="B5" s="40" t="s">
        <v>0</v>
      </c>
      <c r="C5" s="46"/>
      <c r="D5" s="46" t="s">
        <v>49</v>
      </c>
      <c r="E5" s="46" t="s">
        <v>50</v>
      </c>
      <c r="F5" s="40" t="s">
        <v>7</v>
      </c>
      <c r="G5" s="40" t="s">
        <v>79</v>
      </c>
      <c r="H5" s="6" t="s">
        <v>8</v>
      </c>
      <c r="I5" s="40" t="s">
        <v>80</v>
      </c>
      <c r="J5" s="6" t="s">
        <v>8</v>
      </c>
      <c r="K5" s="40" t="s">
        <v>81</v>
      </c>
      <c r="L5" s="6" t="s">
        <v>8</v>
      </c>
      <c r="M5" s="40" t="s">
        <v>82</v>
      </c>
      <c r="N5" s="6" t="s">
        <v>8</v>
      </c>
      <c r="O5" s="60" t="s">
        <v>83</v>
      </c>
      <c r="P5" s="6" t="s">
        <v>8</v>
      </c>
      <c r="Q5" s="46" t="s">
        <v>84</v>
      </c>
      <c r="R5" s="6" t="s">
        <v>8</v>
      </c>
    </row>
    <row r="6" spans="1:18" s="11" customFormat="1" ht="18">
      <c r="A6" s="32" t="s">
        <v>32</v>
      </c>
      <c r="B6" s="23">
        <v>1</v>
      </c>
      <c r="C6" s="32" t="s">
        <v>2</v>
      </c>
      <c r="D6" s="33">
        <v>4.897729283877589</v>
      </c>
      <c r="E6" s="33">
        <v>201.79425639851169</v>
      </c>
      <c r="F6" s="34">
        <f t="shared" ref="F6:F35" si="0">D6/E6</f>
        <v>2.4270905283871654E-2</v>
      </c>
      <c r="G6" s="34">
        <v>0.12258225214336704</v>
      </c>
      <c r="H6" s="61">
        <v>3.5441384520755737E-3</v>
      </c>
      <c r="I6" s="62">
        <v>5.3078465536800206</v>
      </c>
      <c r="J6" s="63">
        <v>0.17874633562518455</v>
      </c>
      <c r="K6" s="63">
        <v>0.31337934867804784</v>
      </c>
      <c r="L6" s="61">
        <v>6.1296555879879928E-3</v>
      </c>
      <c r="M6" s="33">
        <v>1994.135</v>
      </c>
      <c r="N6" s="62">
        <v>52.159999999999854</v>
      </c>
      <c r="O6" s="62">
        <v>1870.1267636045386</v>
      </c>
      <c r="P6" s="62">
        <v>28.885243517122401</v>
      </c>
      <c r="Q6" s="62">
        <v>1757.3148821431271</v>
      </c>
      <c r="R6" s="62">
        <v>30.145778101857324</v>
      </c>
    </row>
    <row r="7" spans="1:18" s="11" customFormat="1" ht="18">
      <c r="A7" s="32" t="s">
        <v>32</v>
      </c>
      <c r="B7" s="23">
        <v>2</v>
      </c>
      <c r="C7" s="32" t="s">
        <v>2</v>
      </c>
      <c r="D7" s="33">
        <v>4.9301308312435657</v>
      </c>
      <c r="E7" s="33">
        <v>237.74700460424543</v>
      </c>
      <c r="F7" s="34">
        <f t="shared" si="0"/>
        <v>2.0736878849221593E-2</v>
      </c>
      <c r="G7" s="34">
        <v>0.12161927044724678</v>
      </c>
      <c r="H7" s="35">
        <v>3.5168981722585222E-3</v>
      </c>
      <c r="I7" s="33">
        <v>4.625452469762724</v>
      </c>
      <c r="J7" s="36">
        <v>0.14715742482550895</v>
      </c>
      <c r="K7" s="36">
        <v>0.27568328922005553</v>
      </c>
      <c r="L7" s="35">
        <v>5.2739943618345725E-3</v>
      </c>
      <c r="M7" s="33">
        <v>1979.94</v>
      </c>
      <c r="N7" s="33">
        <v>51.845000000000027</v>
      </c>
      <c r="O7" s="33">
        <v>1753.8725531038879</v>
      </c>
      <c r="P7" s="33">
        <v>26.668509246482856</v>
      </c>
      <c r="Q7" s="33">
        <v>1569.5854837970053</v>
      </c>
      <c r="R7" s="33">
        <v>26.704947456731045</v>
      </c>
    </row>
    <row r="8" spans="1:18" s="11" customFormat="1" ht="18">
      <c r="A8" s="32" t="s">
        <v>32</v>
      </c>
      <c r="B8" s="23">
        <v>3</v>
      </c>
      <c r="C8" s="32" t="s">
        <v>3</v>
      </c>
      <c r="D8" s="33">
        <v>252.03314808708623</v>
      </c>
      <c r="E8" s="33">
        <v>856.21842373777201</v>
      </c>
      <c r="F8" s="34">
        <f t="shared" si="0"/>
        <v>0.29435613752253786</v>
      </c>
      <c r="G8" s="34">
        <v>0.18303530780886906</v>
      </c>
      <c r="H8" s="35">
        <v>4.6468420940816444E-3</v>
      </c>
      <c r="I8" s="33">
        <v>11.901442917760001</v>
      </c>
      <c r="J8" s="36">
        <v>0.36105544771501646</v>
      </c>
      <c r="K8" s="36">
        <v>0.46995904536637062</v>
      </c>
      <c r="L8" s="35">
        <v>7.1139747930845498E-3</v>
      </c>
      <c r="M8" s="33">
        <v>2680.5550000000003</v>
      </c>
      <c r="N8" s="33">
        <v>40.425000000000182</v>
      </c>
      <c r="O8" s="33">
        <v>2596.6788436841653</v>
      </c>
      <c r="P8" s="33">
        <v>28.634769720970944</v>
      </c>
      <c r="Q8" s="33">
        <v>2483.3814027884209</v>
      </c>
      <c r="R8" s="33">
        <v>31.31296945815922</v>
      </c>
    </row>
    <row r="9" spans="1:18" s="11" customFormat="1" ht="18">
      <c r="A9" s="32" t="s">
        <v>32</v>
      </c>
      <c r="B9" s="23">
        <v>4</v>
      </c>
      <c r="C9" s="32" t="s">
        <v>2</v>
      </c>
      <c r="D9" s="33">
        <v>2.2093015460044705</v>
      </c>
      <c r="E9" s="33">
        <v>306.7199518000366</v>
      </c>
      <c r="F9" s="34">
        <f t="shared" si="0"/>
        <v>7.2029926095085114E-3</v>
      </c>
      <c r="G9" s="34">
        <v>0.12381519475341128</v>
      </c>
      <c r="H9" s="35">
        <v>3.5809781858028369E-3</v>
      </c>
      <c r="I9" s="33">
        <v>5.8837918586454672</v>
      </c>
      <c r="J9" s="36">
        <v>0.19221754024320292</v>
      </c>
      <c r="K9" s="36">
        <v>0.34398626543770683</v>
      </c>
      <c r="L9" s="35">
        <v>6.1435075793700765E-3</v>
      </c>
      <c r="M9" s="33">
        <v>2012.96</v>
      </c>
      <c r="N9" s="33">
        <v>51.845000000000027</v>
      </c>
      <c r="O9" s="33">
        <v>1958.8461617171422</v>
      </c>
      <c r="P9" s="33">
        <v>28.477631915860133</v>
      </c>
      <c r="Q9" s="33">
        <v>1905.8180362956894</v>
      </c>
      <c r="R9" s="33">
        <v>29.53905915190758</v>
      </c>
    </row>
    <row r="10" spans="1:18" s="11" customFormat="1" ht="18">
      <c r="A10" s="32" t="s">
        <v>32</v>
      </c>
      <c r="B10" s="23">
        <v>5</v>
      </c>
      <c r="C10" s="32" t="s">
        <v>3</v>
      </c>
      <c r="D10" s="33">
        <v>55.699833376893771</v>
      </c>
      <c r="E10" s="33">
        <v>320.94648798552322</v>
      </c>
      <c r="F10" s="34">
        <f t="shared" si="0"/>
        <v>0.17354866141861691</v>
      </c>
      <c r="G10" s="34">
        <v>0.17745931233445492</v>
      </c>
      <c r="H10" s="35">
        <v>5.7640742068829761E-3</v>
      </c>
      <c r="I10" s="33">
        <v>11.640122703067389</v>
      </c>
      <c r="J10" s="36">
        <v>0.50840586609498817</v>
      </c>
      <c r="K10" s="36">
        <v>0.47339400970415318</v>
      </c>
      <c r="L10" s="35">
        <v>1.194251937566972E-2</v>
      </c>
      <c r="M10" s="33">
        <v>2629.32</v>
      </c>
      <c r="N10" s="33">
        <v>55.25</v>
      </c>
      <c r="O10" s="33">
        <v>2575.900996286488</v>
      </c>
      <c r="P10" s="33">
        <v>40.990299017575786</v>
      </c>
      <c r="Q10" s="33">
        <v>2498.4276527356374</v>
      </c>
      <c r="R10" s="33">
        <v>52.320703853895751</v>
      </c>
    </row>
    <row r="11" spans="1:18" s="11" customFormat="1" ht="18">
      <c r="A11" s="32" t="s">
        <v>32</v>
      </c>
      <c r="B11" s="23">
        <v>6</v>
      </c>
      <c r="C11" s="32" t="s">
        <v>2</v>
      </c>
      <c r="D11" s="33">
        <v>10.76923215239673</v>
      </c>
      <c r="E11" s="33">
        <v>449.27572057525606</v>
      </c>
      <c r="F11" s="34">
        <f t="shared" si="0"/>
        <v>2.397020728965216E-2</v>
      </c>
      <c r="G11" s="34">
        <v>0.12278446651770566</v>
      </c>
      <c r="H11" s="35">
        <v>4.2680280783634174E-3</v>
      </c>
      <c r="I11" s="33">
        <v>4.0885658591086811</v>
      </c>
      <c r="J11" s="36">
        <v>0.1566254207362649</v>
      </c>
      <c r="K11" s="36">
        <v>0.24094369122189732</v>
      </c>
      <c r="L11" s="35">
        <v>5.2073596009271422E-3</v>
      </c>
      <c r="M11" s="33">
        <v>1998.15</v>
      </c>
      <c r="N11" s="33">
        <v>61.725000000000136</v>
      </c>
      <c r="O11" s="33">
        <v>1652.024200945742</v>
      </c>
      <c r="P11" s="33">
        <v>31.334017006354728</v>
      </c>
      <c r="Q11" s="33">
        <v>1391.6011698941813</v>
      </c>
      <c r="R11" s="33">
        <v>27.092741853744855</v>
      </c>
    </row>
    <row r="12" spans="1:18" s="11" customFormat="1" ht="18">
      <c r="A12" s="32" t="s">
        <v>32</v>
      </c>
      <c r="B12" s="23">
        <v>7</v>
      </c>
      <c r="C12" s="32" t="s">
        <v>2</v>
      </c>
      <c r="D12" s="33">
        <v>2.5981582000404941</v>
      </c>
      <c r="E12" s="33">
        <v>254.83122183473481</v>
      </c>
      <c r="F12" s="34">
        <f t="shared" si="0"/>
        <v>1.0195603903376772E-2</v>
      </c>
      <c r="G12" s="34">
        <v>0.12198627686321045</v>
      </c>
      <c r="H12" s="35">
        <v>3.9164777542418615E-3</v>
      </c>
      <c r="I12" s="33">
        <v>4.5217108193129532</v>
      </c>
      <c r="J12" s="36">
        <v>0.15083289901041708</v>
      </c>
      <c r="K12" s="36">
        <v>0.26825101305534405</v>
      </c>
      <c r="L12" s="35">
        <v>4.5843508235743104E-3</v>
      </c>
      <c r="M12" s="33">
        <v>1987.04</v>
      </c>
      <c r="N12" s="33">
        <v>47.214999999999918</v>
      </c>
      <c r="O12" s="33">
        <v>1734.972577859834</v>
      </c>
      <c r="P12" s="33">
        <v>27.83672669805463</v>
      </c>
      <c r="Q12" s="33">
        <v>1531.9181063426306</v>
      </c>
      <c r="R12" s="33">
        <v>23.360534366132207</v>
      </c>
    </row>
    <row r="13" spans="1:18" s="11" customFormat="1" ht="18">
      <c r="A13" s="32" t="s">
        <v>32</v>
      </c>
      <c r="B13" s="23">
        <v>8</v>
      </c>
      <c r="C13" s="32" t="s">
        <v>2</v>
      </c>
      <c r="D13" s="33">
        <v>2.8421641938217999</v>
      </c>
      <c r="E13" s="33">
        <v>210.48483939861501</v>
      </c>
      <c r="F13" s="34">
        <f t="shared" si="0"/>
        <v>1.3502940173469336E-2</v>
      </c>
      <c r="G13" s="34">
        <v>0.12100368076291186</v>
      </c>
      <c r="H13" s="35">
        <v>3.5775949642548989E-3</v>
      </c>
      <c r="I13" s="33">
        <v>4.428433000049913</v>
      </c>
      <c r="J13" s="36">
        <v>0.15055526153436141</v>
      </c>
      <c r="K13" s="36">
        <v>0.26480069165398834</v>
      </c>
      <c r="L13" s="35">
        <v>5.6644412323836558E-3</v>
      </c>
      <c r="M13" s="33">
        <v>1972.2249999999999</v>
      </c>
      <c r="N13" s="33">
        <v>51.849999999999909</v>
      </c>
      <c r="O13" s="33">
        <v>1717.6732602478921</v>
      </c>
      <c r="P13" s="33">
        <v>28.257937167501971</v>
      </c>
      <c r="Q13" s="33">
        <v>1514.3565109523297</v>
      </c>
      <c r="R13" s="33">
        <v>28.916714060509992</v>
      </c>
    </row>
    <row r="14" spans="1:18" s="11" customFormat="1" ht="18">
      <c r="A14" s="32" t="s">
        <v>32</v>
      </c>
      <c r="B14" s="23">
        <v>9</v>
      </c>
      <c r="C14" s="32" t="s">
        <v>2</v>
      </c>
      <c r="D14" s="33">
        <v>3.5461944772531</v>
      </c>
      <c r="E14" s="33">
        <v>182.21656869205466</v>
      </c>
      <c r="F14" s="34">
        <f t="shared" si="0"/>
        <v>1.9461427150711832E-2</v>
      </c>
      <c r="G14" s="34">
        <v>0.12428997803327135</v>
      </c>
      <c r="H14" s="35">
        <v>3.5557218659686136E-3</v>
      </c>
      <c r="I14" s="33">
        <v>5.8949351664101988</v>
      </c>
      <c r="J14" s="36">
        <v>0.17333629039854107</v>
      </c>
      <c r="K14" s="36">
        <v>0.34300158132336045</v>
      </c>
      <c r="L14" s="35">
        <v>5.1331598414521276E-3</v>
      </c>
      <c r="M14" s="33">
        <v>2020.37</v>
      </c>
      <c r="N14" s="33">
        <v>49.685000000000173</v>
      </c>
      <c r="O14" s="33">
        <v>1960.4885091281553</v>
      </c>
      <c r="P14" s="33">
        <v>25.665249205155376</v>
      </c>
      <c r="Q14" s="33">
        <v>1901.093279589827</v>
      </c>
      <c r="R14" s="33">
        <v>24.724590079860253</v>
      </c>
    </row>
    <row r="15" spans="1:18" s="11" customFormat="1" ht="18">
      <c r="A15" s="32" t="s">
        <v>32</v>
      </c>
      <c r="B15" s="23">
        <v>10</v>
      </c>
      <c r="C15" s="23" t="s">
        <v>3</v>
      </c>
      <c r="D15" s="33">
        <v>159.18333328154475</v>
      </c>
      <c r="E15" s="33">
        <v>222.72870324311523</v>
      </c>
      <c r="F15" s="34">
        <f t="shared" si="0"/>
        <v>0.71469608974372401</v>
      </c>
      <c r="G15" s="34">
        <v>0.22117754016051264</v>
      </c>
      <c r="H15" s="35">
        <v>5.6988311259762578E-3</v>
      </c>
      <c r="I15" s="33">
        <v>17.613406170347535</v>
      </c>
      <c r="J15" s="36">
        <v>0.48960333147707807</v>
      </c>
      <c r="K15" s="36">
        <v>0.57491780981714924</v>
      </c>
      <c r="L15" s="35">
        <v>8.2527413797651456E-3</v>
      </c>
      <c r="M15" s="33">
        <v>2990.74</v>
      </c>
      <c r="N15" s="33">
        <v>41.360000000000127</v>
      </c>
      <c r="O15" s="33">
        <v>2968.8603167403376</v>
      </c>
      <c r="P15" s="33">
        <v>27.011905729332462</v>
      </c>
      <c r="Q15" s="33">
        <v>2927.9812194866822</v>
      </c>
      <c r="R15" s="33">
        <v>33.927603233673253</v>
      </c>
    </row>
    <row r="16" spans="1:18" s="11" customFormat="1" ht="18">
      <c r="A16" s="32" t="s">
        <v>32</v>
      </c>
      <c r="B16" s="23">
        <v>11</v>
      </c>
      <c r="C16" s="32" t="s">
        <v>3</v>
      </c>
      <c r="D16" s="33">
        <v>34.455274271983356</v>
      </c>
      <c r="E16" s="33">
        <v>81.718157564659094</v>
      </c>
      <c r="F16" s="34">
        <f t="shared" si="0"/>
        <v>0.42163547611460511</v>
      </c>
      <c r="G16" s="34">
        <v>0.18932746717858545</v>
      </c>
      <c r="H16" s="35">
        <v>7.7115226789449759E-3</v>
      </c>
      <c r="I16" s="33">
        <v>11.850794352366581</v>
      </c>
      <c r="J16" s="36">
        <v>0.47764205647338109</v>
      </c>
      <c r="K16" s="36">
        <v>0.45277125069341756</v>
      </c>
      <c r="L16" s="35">
        <v>1.2219830899547342E-2</v>
      </c>
      <c r="M16" s="33">
        <v>2736.1149999999998</v>
      </c>
      <c r="N16" s="33">
        <v>67.284999999999854</v>
      </c>
      <c r="O16" s="33">
        <v>2592.6848014777993</v>
      </c>
      <c r="P16" s="33">
        <v>37.904413699743202</v>
      </c>
      <c r="Q16" s="33">
        <v>2407.5612555947764</v>
      </c>
      <c r="R16" s="33">
        <v>54.285634394277182</v>
      </c>
    </row>
    <row r="17" spans="1:18" s="11" customFormat="1" ht="18">
      <c r="A17" s="32" t="s">
        <v>32</v>
      </c>
      <c r="B17" s="23">
        <v>12</v>
      </c>
      <c r="C17" s="32" t="s">
        <v>2</v>
      </c>
      <c r="D17" s="33">
        <v>1.1487069996968207</v>
      </c>
      <c r="E17" s="33">
        <v>86.437350453677894</v>
      </c>
      <c r="F17" s="34">
        <f t="shared" si="0"/>
        <v>1.3289474904860916E-2</v>
      </c>
      <c r="G17" s="34">
        <v>0.12499837314471315</v>
      </c>
      <c r="H17" s="35">
        <v>4.0113590728685236E-3</v>
      </c>
      <c r="I17" s="33">
        <v>6.0878898899563225</v>
      </c>
      <c r="J17" s="36">
        <v>0.2120698041959343</v>
      </c>
      <c r="K17" s="36">
        <v>0.35184179615640493</v>
      </c>
      <c r="L17" s="35">
        <v>6.396174623898185E-3</v>
      </c>
      <c r="M17" s="33">
        <v>2028.7</v>
      </c>
      <c r="N17" s="33">
        <v>-9.2649999999998727</v>
      </c>
      <c r="O17" s="33">
        <v>1988.513660424843</v>
      </c>
      <c r="P17" s="33">
        <v>30.500411902544048</v>
      </c>
      <c r="Q17" s="33">
        <v>1943.3873076345239</v>
      </c>
      <c r="R17" s="33">
        <v>30.573028603773089</v>
      </c>
    </row>
    <row r="18" spans="1:18" s="11" customFormat="1" ht="18">
      <c r="A18" s="32" t="s">
        <v>32</v>
      </c>
      <c r="B18" s="23">
        <v>13</v>
      </c>
      <c r="C18" s="32" t="s">
        <v>2</v>
      </c>
      <c r="D18" s="33">
        <v>14.60606913097395</v>
      </c>
      <c r="E18" s="33">
        <v>357.3208067055109</v>
      </c>
      <c r="F18" s="34">
        <f t="shared" si="0"/>
        <v>4.0876626428898867E-2</v>
      </c>
      <c r="G18" s="34">
        <v>0.12255350317566344</v>
      </c>
      <c r="H18" s="35">
        <v>3.1748172063091988E-3</v>
      </c>
      <c r="I18" s="33">
        <v>4.8768248831177532</v>
      </c>
      <c r="J18" s="36">
        <v>0.13400697294377206</v>
      </c>
      <c r="K18" s="36">
        <v>0.28737297441242099</v>
      </c>
      <c r="L18" s="35">
        <v>3.9505410985297851E-3</v>
      </c>
      <c r="M18" s="33">
        <v>1994.4449999999999</v>
      </c>
      <c r="N18" s="33">
        <v>44.130000000000109</v>
      </c>
      <c r="O18" s="33">
        <v>1798.2602733424746</v>
      </c>
      <c r="P18" s="33">
        <v>23.282193238363874</v>
      </c>
      <c r="Q18" s="33">
        <v>1628.3879970212745</v>
      </c>
      <c r="R18" s="33">
        <v>19.860029549012886</v>
      </c>
    </row>
    <row r="19" spans="1:18" s="11" customFormat="1" ht="18">
      <c r="A19" s="32" t="s">
        <v>32</v>
      </c>
      <c r="B19" s="23">
        <v>14</v>
      </c>
      <c r="C19" s="32" t="s">
        <v>2</v>
      </c>
      <c r="D19" s="33">
        <v>11.419583765332492</v>
      </c>
      <c r="E19" s="33">
        <v>224.84287065469056</v>
      </c>
      <c r="F19" s="34">
        <f t="shared" si="0"/>
        <v>5.0789174378005841E-2</v>
      </c>
      <c r="G19" s="34">
        <v>0.1202356414722224</v>
      </c>
      <c r="H19" s="35">
        <v>3.1532815278089636E-3</v>
      </c>
      <c r="I19" s="33">
        <v>5.2691858815278199</v>
      </c>
      <c r="J19" s="36">
        <v>0.15588844212746175</v>
      </c>
      <c r="K19" s="36">
        <v>0.31675482554160639</v>
      </c>
      <c r="L19" s="35">
        <v>5.7386188630273432E-3</v>
      </c>
      <c r="M19" s="33">
        <v>1961.115</v>
      </c>
      <c r="N19" s="33">
        <v>47.220000000000027</v>
      </c>
      <c r="O19" s="33">
        <v>1863.8843506706096</v>
      </c>
      <c r="P19" s="33">
        <v>25.375260895588617</v>
      </c>
      <c r="Q19" s="33">
        <v>1773.8613641322152</v>
      </c>
      <c r="R19" s="33">
        <v>28.15970140823449</v>
      </c>
    </row>
    <row r="20" spans="1:18" s="11" customFormat="1" ht="18">
      <c r="A20" s="32" t="s">
        <v>32</v>
      </c>
      <c r="B20" s="23">
        <v>15</v>
      </c>
      <c r="C20" s="32" t="s">
        <v>3</v>
      </c>
      <c r="D20" s="33">
        <v>499.85293389211506</v>
      </c>
      <c r="E20" s="33">
        <v>350.39734886324595</v>
      </c>
      <c r="F20" s="34">
        <f t="shared" si="0"/>
        <v>1.426531723238577</v>
      </c>
      <c r="G20" s="34">
        <v>0.19894622888544594</v>
      </c>
      <c r="H20" s="35">
        <v>5.2564972931562863E-3</v>
      </c>
      <c r="I20" s="33">
        <v>14.028107828507411</v>
      </c>
      <c r="J20" s="36">
        <v>0.3850891986954339</v>
      </c>
      <c r="K20" s="36">
        <v>0.5099330782071394</v>
      </c>
      <c r="L20" s="35">
        <v>7.2677444155603427E-3</v>
      </c>
      <c r="M20" s="33">
        <v>2817.59</v>
      </c>
      <c r="N20" s="33">
        <v>43.200000000000273</v>
      </c>
      <c r="O20" s="33">
        <v>2751.6091819662734</v>
      </c>
      <c r="P20" s="33">
        <v>26.286516296255158</v>
      </c>
      <c r="Q20" s="33">
        <v>2656.3437922745816</v>
      </c>
      <c r="R20" s="33">
        <v>31.160797984150467</v>
      </c>
    </row>
    <row r="21" spans="1:18" s="11" customFormat="1" ht="18">
      <c r="A21" s="32" t="s">
        <v>32</v>
      </c>
      <c r="B21" s="23">
        <v>16</v>
      </c>
      <c r="C21" s="32" t="s">
        <v>2</v>
      </c>
      <c r="D21" s="33">
        <v>1.029875621766567</v>
      </c>
      <c r="E21" s="33">
        <v>295.11871682706067</v>
      </c>
      <c r="F21" s="34">
        <f t="shared" si="0"/>
        <v>3.4896994431229968E-3</v>
      </c>
      <c r="G21" s="34">
        <v>0.12268024913530176</v>
      </c>
      <c r="H21" s="35">
        <v>3.6834036972550792E-3</v>
      </c>
      <c r="I21" s="33">
        <v>6.1885659216380491</v>
      </c>
      <c r="J21" s="36">
        <v>0.1953374877596343</v>
      </c>
      <c r="K21" s="36">
        <v>0.36513920911289949</v>
      </c>
      <c r="L21" s="35">
        <v>6.1672762339145962E-3</v>
      </c>
      <c r="M21" s="33">
        <v>1995.37</v>
      </c>
      <c r="N21" s="33">
        <v>53.079999999999927</v>
      </c>
      <c r="O21" s="33">
        <v>2002.8346420965015</v>
      </c>
      <c r="P21" s="33">
        <v>27.725494197090008</v>
      </c>
      <c r="Q21" s="33">
        <v>2006.4877236740185</v>
      </c>
      <c r="R21" s="33">
        <v>29.203414286625144</v>
      </c>
    </row>
    <row r="22" spans="1:18" s="11" customFormat="1" ht="18">
      <c r="A22" s="32" t="s">
        <v>32</v>
      </c>
      <c r="B22" s="23">
        <v>17</v>
      </c>
      <c r="C22" s="32" t="s">
        <v>2</v>
      </c>
      <c r="D22" s="33">
        <v>3.402005580873722</v>
      </c>
      <c r="E22" s="33">
        <v>514.31797032082432</v>
      </c>
      <c r="F22" s="34">
        <f t="shared" si="0"/>
        <v>6.6145959837872253E-3</v>
      </c>
      <c r="G22" s="34">
        <v>0.12269026401211656</v>
      </c>
      <c r="H22" s="35">
        <v>3.4258672660483973E-3</v>
      </c>
      <c r="I22" s="33">
        <v>4.6058553130414888</v>
      </c>
      <c r="J22" s="36">
        <v>0.13232348286110232</v>
      </c>
      <c r="K22" s="36">
        <v>0.27154421154780117</v>
      </c>
      <c r="L22" s="35">
        <v>3.431811993834623E-3</v>
      </c>
      <c r="M22" s="33">
        <v>1995.99</v>
      </c>
      <c r="N22" s="33">
        <v>47.835000000000036</v>
      </c>
      <c r="O22" s="33">
        <v>1750.329129416134</v>
      </c>
      <c r="P22" s="33">
        <v>24.085544273927216</v>
      </c>
      <c r="Q22" s="33">
        <v>1548.6354646226027</v>
      </c>
      <c r="R22" s="33">
        <v>17.478642523954637</v>
      </c>
    </row>
    <row r="23" spans="1:18" s="11" customFormat="1" ht="18">
      <c r="A23" s="32" t="s">
        <v>32</v>
      </c>
      <c r="B23" s="23">
        <v>18</v>
      </c>
      <c r="C23" s="32" t="s">
        <v>2</v>
      </c>
      <c r="D23" s="33">
        <v>2.0417313020133703</v>
      </c>
      <c r="E23" s="33">
        <v>163.5041651934429</v>
      </c>
      <c r="F23" s="34">
        <f t="shared" si="0"/>
        <v>1.248733510609827E-2</v>
      </c>
      <c r="G23" s="34">
        <v>0.12059405848111127</v>
      </c>
      <c r="H23" s="35">
        <v>3.7124376035341357E-3</v>
      </c>
      <c r="I23" s="33">
        <v>5.0258652940385664</v>
      </c>
      <c r="J23" s="36">
        <v>0.17879416089900932</v>
      </c>
      <c r="K23" s="36">
        <v>0.3012770531133247</v>
      </c>
      <c r="L23" s="35">
        <v>5.8938963311751576E-3</v>
      </c>
      <c r="M23" s="33">
        <v>1965.13</v>
      </c>
      <c r="N23" s="33">
        <v>53.384999999999991</v>
      </c>
      <c r="O23" s="33">
        <v>1823.689989676152</v>
      </c>
      <c r="P23" s="33">
        <v>30.229468781016077</v>
      </c>
      <c r="Q23" s="33">
        <v>1697.6382325713182</v>
      </c>
      <c r="R23" s="33">
        <v>29.255361751638652</v>
      </c>
    </row>
    <row r="24" spans="1:18" s="11" customFormat="1" ht="18">
      <c r="A24" s="32" t="s">
        <v>32</v>
      </c>
      <c r="B24" s="23">
        <v>19</v>
      </c>
      <c r="C24" s="32" t="s">
        <v>3</v>
      </c>
      <c r="D24" s="33">
        <v>71.616345349688487</v>
      </c>
      <c r="E24" s="33">
        <v>104.90117292799911</v>
      </c>
      <c r="F24" s="34">
        <f t="shared" si="0"/>
        <v>0.68270299893447051</v>
      </c>
      <c r="G24" s="34">
        <v>0.20061474417089306</v>
      </c>
      <c r="H24" s="35">
        <v>5.2820386629257561E-3</v>
      </c>
      <c r="I24" s="33">
        <v>14.671298021667406</v>
      </c>
      <c r="J24" s="36">
        <v>0.40713988728442313</v>
      </c>
      <c r="K24" s="36">
        <v>0.52921133670139797</v>
      </c>
      <c r="L24" s="35">
        <v>8.2047212287625643E-3</v>
      </c>
      <c r="M24" s="33">
        <v>2831.17</v>
      </c>
      <c r="N24" s="33">
        <v>44.129999999999654</v>
      </c>
      <c r="O24" s="33">
        <v>2794.1624488599691</v>
      </c>
      <c r="P24" s="33">
        <v>26.651923006171955</v>
      </c>
      <c r="Q24" s="33">
        <v>2738.1281953117154</v>
      </c>
      <c r="R24" s="33">
        <v>34.713318263608123</v>
      </c>
    </row>
    <row r="25" spans="1:18" s="11" customFormat="1" ht="18">
      <c r="A25" s="32" t="s">
        <v>32</v>
      </c>
      <c r="B25" s="23">
        <v>20</v>
      </c>
      <c r="C25" s="32" t="s">
        <v>3</v>
      </c>
      <c r="D25" s="33">
        <v>50.365289914971626</v>
      </c>
      <c r="E25" s="33">
        <v>130.45719349472955</v>
      </c>
      <c r="F25" s="34">
        <f t="shared" si="0"/>
        <v>0.38606755645871205</v>
      </c>
      <c r="G25" s="34">
        <v>0.20906192929837733</v>
      </c>
      <c r="H25" s="35">
        <v>6.0702597793322868E-3</v>
      </c>
      <c r="I25" s="33">
        <v>13.431718018226915</v>
      </c>
      <c r="J25" s="36">
        <v>0.39161768340697029</v>
      </c>
      <c r="K25" s="36">
        <v>0.46494082200991382</v>
      </c>
      <c r="L25" s="35">
        <v>7.162928553093759E-3</v>
      </c>
      <c r="M25" s="33">
        <v>2898.46</v>
      </c>
      <c r="N25" s="33">
        <v>45.989999999999782</v>
      </c>
      <c r="O25" s="33">
        <v>2710.4923841001464</v>
      </c>
      <c r="P25" s="33">
        <v>27.798828129895149</v>
      </c>
      <c r="Q25" s="33">
        <v>2461.336645419291</v>
      </c>
      <c r="R25" s="33">
        <v>31.632076372939515</v>
      </c>
    </row>
    <row r="26" spans="1:18" s="11" customFormat="1" ht="18">
      <c r="A26" s="32" t="s">
        <v>32</v>
      </c>
      <c r="B26" s="23">
        <v>21</v>
      </c>
      <c r="C26" s="32" t="s">
        <v>2</v>
      </c>
      <c r="D26" s="33">
        <v>2.9530683846698702</v>
      </c>
      <c r="E26" s="33">
        <v>171.87452689677491</v>
      </c>
      <c r="F26" s="34">
        <f t="shared" si="0"/>
        <v>1.7181536077440003E-2</v>
      </c>
      <c r="G26" s="34">
        <v>0.12351341356761658</v>
      </c>
      <c r="H26" s="35">
        <v>3.945701667926218E-3</v>
      </c>
      <c r="I26" s="33">
        <v>6.0193602883345516</v>
      </c>
      <c r="J26" s="36">
        <v>0.19874236306934923</v>
      </c>
      <c r="K26" s="36">
        <v>0.35273034875203385</v>
      </c>
      <c r="L26" s="35">
        <v>6.3000219795334997E-3</v>
      </c>
      <c r="M26" s="33">
        <v>2009.26</v>
      </c>
      <c r="N26" s="33">
        <v>46.600000000000136</v>
      </c>
      <c r="O26" s="33">
        <v>1978.6486133599337</v>
      </c>
      <c r="P26" s="33">
        <v>28.874670446153093</v>
      </c>
      <c r="Q26" s="33">
        <v>1947.6230816891259</v>
      </c>
      <c r="R26" s="33">
        <v>30.096245570305165</v>
      </c>
    </row>
    <row r="27" spans="1:18" s="11" customFormat="1" ht="18">
      <c r="A27" s="32" t="s">
        <v>32</v>
      </c>
      <c r="B27" s="23">
        <v>22</v>
      </c>
      <c r="C27" s="32" t="s">
        <v>3</v>
      </c>
      <c r="D27" s="33">
        <v>21.414660163911297</v>
      </c>
      <c r="E27" s="33">
        <v>77.08402257235592</v>
      </c>
      <c r="F27" s="34">
        <f t="shared" si="0"/>
        <v>0.27780932350553122</v>
      </c>
      <c r="G27" s="34">
        <v>0.17882740257815619</v>
      </c>
      <c r="H27" s="35">
        <v>5.6269619188394132E-3</v>
      </c>
      <c r="I27" s="33">
        <v>10.53113702285536</v>
      </c>
      <c r="J27" s="36">
        <v>0.33331854199601613</v>
      </c>
      <c r="K27" s="36">
        <v>0.42592248908026847</v>
      </c>
      <c r="L27" s="35">
        <v>5.7757838282806893E-3</v>
      </c>
      <c r="M27" s="33">
        <v>2642.29</v>
      </c>
      <c r="N27" s="33">
        <v>51.545000000000073</v>
      </c>
      <c r="O27" s="33">
        <v>2482.6632925997328</v>
      </c>
      <c r="P27" s="33">
        <v>29.544187382834863</v>
      </c>
      <c r="Q27" s="33">
        <v>2287.3100082585565</v>
      </c>
      <c r="R27" s="33">
        <v>26.228175164903519</v>
      </c>
    </row>
    <row r="28" spans="1:18" s="11" customFormat="1" ht="18">
      <c r="A28" s="32" t="s">
        <v>32</v>
      </c>
      <c r="B28" s="23">
        <v>23</v>
      </c>
      <c r="C28" s="32" t="s">
        <v>2</v>
      </c>
      <c r="D28" s="33">
        <v>5.0128484438688075</v>
      </c>
      <c r="E28" s="33">
        <v>600.87929565285856</v>
      </c>
      <c r="F28" s="34">
        <f t="shared" si="0"/>
        <v>8.3425215016309073E-3</v>
      </c>
      <c r="G28" s="34">
        <v>0.12027867707507615</v>
      </c>
      <c r="H28" s="35">
        <v>3.1103906193283618E-3</v>
      </c>
      <c r="I28" s="33">
        <v>4.4613069301712649</v>
      </c>
      <c r="J28" s="36">
        <v>0.11886497115050304</v>
      </c>
      <c r="K28" s="36">
        <v>0.26820657225471412</v>
      </c>
      <c r="L28" s="35">
        <v>3.9185825996404374E-3</v>
      </c>
      <c r="M28" s="33">
        <v>1961.115</v>
      </c>
      <c r="N28" s="33">
        <v>44.134999999999991</v>
      </c>
      <c r="O28" s="33">
        <v>1723.80375246376</v>
      </c>
      <c r="P28" s="33">
        <v>22.223741978102634</v>
      </c>
      <c r="Q28" s="33">
        <v>1531.6922134996869</v>
      </c>
      <c r="R28" s="33">
        <v>19.987100184279381</v>
      </c>
    </row>
    <row r="29" spans="1:18" s="11" customFormat="1" ht="18">
      <c r="A29" s="32" t="s">
        <v>32</v>
      </c>
      <c r="B29" s="23">
        <v>24</v>
      </c>
      <c r="C29" s="32" t="s">
        <v>2</v>
      </c>
      <c r="D29" s="33">
        <v>2.8357621590032074</v>
      </c>
      <c r="E29" s="33">
        <v>224.23910997843612</v>
      </c>
      <c r="F29" s="34">
        <f t="shared" si="0"/>
        <v>1.2646153292687914E-2</v>
      </c>
      <c r="G29" s="34">
        <v>0.12035298411887987</v>
      </c>
      <c r="H29" s="35">
        <v>3.3594109076960157E-3</v>
      </c>
      <c r="I29" s="33">
        <v>4.6702977691000553</v>
      </c>
      <c r="J29" s="36">
        <v>0.13306649669476101</v>
      </c>
      <c r="K29" s="36">
        <v>0.28056682428866347</v>
      </c>
      <c r="L29" s="35">
        <v>3.6664666019589611E-3</v>
      </c>
      <c r="M29" s="33">
        <v>1961.425</v>
      </c>
      <c r="N29" s="33">
        <v>50.924999999999955</v>
      </c>
      <c r="O29" s="33">
        <v>1761.9349474101055</v>
      </c>
      <c r="P29" s="33">
        <v>23.948466436572907</v>
      </c>
      <c r="Q29" s="33">
        <v>1594.2163505954745</v>
      </c>
      <c r="R29" s="33">
        <v>18.537241768457669</v>
      </c>
    </row>
    <row r="30" spans="1:18" s="11" customFormat="1" ht="18">
      <c r="A30" s="32" t="s">
        <v>32</v>
      </c>
      <c r="B30" s="23">
        <v>25</v>
      </c>
      <c r="C30" s="32" t="s">
        <v>3</v>
      </c>
      <c r="D30" s="33">
        <v>49.911324705495986</v>
      </c>
      <c r="E30" s="33">
        <v>172.41083709228462</v>
      </c>
      <c r="F30" s="34">
        <f t="shared" si="0"/>
        <v>0.28949064656985829</v>
      </c>
      <c r="G30" s="34">
        <v>0.1983276259622844</v>
      </c>
      <c r="H30" s="35">
        <v>5.1334510879670206E-3</v>
      </c>
      <c r="I30" s="33">
        <v>12.352070233459234</v>
      </c>
      <c r="J30" s="36">
        <v>0.35073102556538988</v>
      </c>
      <c r="K30" s="36">
        <v>0.45021559291615842</v>
      </c>
      <c r="L30" s="35">
        <v>7.6397801673073005E-3</v>
      </c>
      <c r="M30" s="33">
        <v>2812.65</v>
      </c>
      <c r="N30" s="33">
        <v>44.130000000000109</v>
      </c>
      <c r="O30" s="33">
        <v>2631.5392663765438</v>
      </c>
      <c r="P30" s="33">
        <v>26.91103401273239</v>
      </c>
      <c r="Q30" s="33">
        <v>2396.2109921016122</v>
      </c>
      <c r="R30" s="33">
        <v>34.058370131249525</v>
      </c>
    </row>
    <row r="31" spans="1:18" s="11" customFormat="1" ht="18">
      <c r="A31" s="32" t="s">
        <v>32</v>
      </c>
      <c r="B31" s="23">
        <v>26</v>
      </c>
      <c r="C31" s="32" t="s">
        <v>2</v>
      </c>
      <c r="D31" s="33">
        <v>7.8802293341718261</v>
      </c>
      <c r="E31" s="33">
        <v>414.66417304372402</v>
      </c>
      <c r="F31" s="34">
        <f t="shared" si="0"/>
        <v>1.9003882771760221E-2</v>
      </c>
      <c r="G31" s="34">
        <v>0.12083685413484412</v>
      </c>
      <c r="H31" s="35">
        <v>3.5508138825792522E-3</v>
      </c>
      <c r="I31" s="33">
        <v>4.9393772272555578</v>
      </c>
      <c r="J31" s="36">
        <v>0.17503903953726305</v>
      </c>
      <c r="K31" s="36">
        <v>0.2954353630915742</v>
      </c>
      <c r="L31" s="35">
        <v>6.9007700331416757E-3</v>
      </c>
      <c r="M31" s="33">
        <v>1968.83</v>
      </c>
      <c r="N31" s="33">
        <v>52.150000000000091</v>
      </c>
      <c r="O31" s="33">
        <v>1809.0107975647836</v>
      </c>
      <c r="P31" s="33">
        <v>30.025260457979211</v>
      </c>
      <c r="Q31" s="33">
        <v>1668.6338524968558</v>
      </c>
      <c r="R31" s="33">
        <v>34.387232202488519</v>
      </c>
    </row>
    <row r="32" spans="1:18" s="11" customFormat="1" ht="18">
      <c r="A32" s="32" t="s">
        <v>32</v>
      </c>
      <c r="B32" s="23">
        <v>27</v>
      </c>
      <c r="C32" s="32" t="s">
        <v>2</v>
      </c>
      <c r="D32" s="33">
        <v>11.503196288102419</v>
      </c>
      <c r="E32" s="33">
        <v>1018.5774147997546</v>
      </c>
      <c r="F32" s="34">
        <f t="shared" si="0"/>
        <v>1.1293394219195278E-2</v>
      </c>
      <c r="G32" s="34">
        <v>0.12108220968321702</v>
      </c>
      <c r="H32" s="35">
        <v>3.6655025610231548E-3</v>
      </c>
      <c r="I32" s="33">
        <v>5.1671860078074472</v>
      </c>
      <c r="J32" s="36">
        <v>0.19896778172403154</v>
      </c>
      <c r="K32" s="36">
        <v>0.30834567077547631</v>
      </c>
      <c r="L32" s="35">
        <v>8.220366512530471E-3</v>
      </c>
      <c r="M32" s="33">
        <v>1972.53</v>
      </c>
      <c r="N32" s="33">
        <v>52.774999999999864</v>
      </c>
      <c r="O32" s="33">
        <v>1847.2281640375338</v>
      </c>
      <c r="P32" s="33">
        <v>32.854810913567505</v>
      </c>
      <c r="Q32" s="33">
        <v>1732.5607891306026</v>
      </c>
      <c r="R32" s="33">
        <v>40.546170618849679</v>
      </c>
    </row>
    <row r="33" spans="1:18" s="11" customFormat="1" ht="18">
      <c r="A33" s="32" t="s">
        <v>32</v>
      </c>
      <c r="B33" s="23">
        <v>28</v>
      </c>
      <c r="C33" s="32" t="s">
        <v>2</v>
      </c>
      <c r="D33" s="33">
        <v>10.087835698602893</v>
      </c>
      <c r="E33" s="33">
        <v>827.19782972424423</v>
      </c>
      <c r="F33" s="34">
        <f t="shared" si="0"/>
        <v>1.2195191205912359E-2</v>
      </c>
      <c r="G33" s="34">
        <v>0.12082892581254595</v>
      </c>
      <c r="H33" s="35">
        <v>3.502798585524429E-3</v>
      </c>
      <c r="I33" s="33">
        <v>4.7894665145801261</v>
      </c>
      <c r="J33" s="36">
        <v>0.1562873025208342</v>
      </c>
      <c r="K33" s="36">
        <v>0.28661622482933707</v>
      </c>
      <c r="L33" s="35">
        <v>5.5967010540347445E-3</v>
      </c>
      <c r="M33" s="33">
        <v>1968.21</v>
      </c>
      <c r="N33" s="33">
        <v>51.845000000000027</v>
      </c>
      <c r="O33" s="33">
        <v>1783.0534073559459</v>
      </c>
      <c r="P33" s="33">
        <v>27.517436996900575</v>
      </c>
      <c r="Q33" s="33">
        <v>1624.5975216092654</v>
      </c>
      <c r="R33" s="33">
        <v>28.096341463887715</v>
      </c>
    </row>
    <row r="34" spans="1:18" s="11" customFormat="1" ht="18">
      <c r="A34" s="32" t="s">
        <v>32</v>
      </c>
      <c r="B34" s="23">
        <v>29</v>
      </c>
      <c r="C34" s="32" t="s">
        <v>2</v>
      </c>
      <c r="D34" s="33">
        <v>7.8048457382591518</v>
      </c>
      <c r="E34" s="33">
        <v>146.6168481090229</v>
      </c>
      <c r="F34" s="34">
        <f t="shared" si="0"/>
        <v>5.3232939044328263E-2</v>
      </c>
      <c r="G34" s="34">
        <v>0.11917778916884701</v>
      </c>
      <c r="H34" s="35">
        <v>3.8077582369846013E-3</v>
      </c>
      <c r="I34" s="33">
        <v>5.386504400777782</v>
      </c>
      <c r="J34" s="36">
        <v>0.17746533578660861</v>
      </c>
      <c r="K34" s="36">
        <v>0.32717102634565054</v>
      </c>
      <c r="L34" s="35">
        <v>4.9108071298421367E-3</v>
      </c>
      <c r="M34" s="33">
        <v>1944.1399999999999</v>
      </c>
      <c r="N34" s="33">
        <v>55.865000000000009</v>
      </c>
      <c r="O34" s="33">
        <v>1882.7101351226108</v>
      </c>
      <c r="P34" s="33">
        <v>28.330954024067911</v>
      </c>
      <c r="Q34" s="33">
        <v>1824.6551425882276</v>
      </c>
      <c r="R34" s="33">
        <v>23.934328515074871</v>
      </c>
    </row>
    <row r="35" spans="1:18" s="11" customFormat="1" ht="18">
      <c r="A35" s="32" t="s">
        <v>32</v>
      </c>
      <c r="B35" s="23">
        <v>30</v>
      </c>
      <c r="C35" s="32" t="s">
        <v>2</v>
      </c>
      <c r="D35" s="33">
        <v>4.2803705827264</v>
      </c>
      <c r="E35" s="33">
        <v>202.12309837451625</v>
      </c>
      <c r="F35" s="34">
        <f t="shared" si="0"/>
        <v>2.1177048131308829E-2</v>
      </c>
      <c r="G35" s="34">
        <v>0.11924830721127952</v>
      </c>
      <c r="H35" s="35">
        <v>4.1599021131622548E-3</v>
      </c>
      <c r="I35" s="33">
        <v>4.709662869717433</v>
      </c>
      <c r="J35" s="36">
        <v>0.18209219715224179</v>
      </c>
      <c r="K35" s="36">
        <v>0.2859704897296616</v>
      </c>
      <c r="L35" s="35">
        <v>5.0511137496365623E-3</v>
      </c>
      <c r="M35" s="33">
        <v>1946.3000000000002</v>
      </c>
      <c r="N35" s="33">
        <v>62.349999999999909</v>
      </c>
      <c r="O35" s="33">
        <v>1768.9597195957319</v>
      </c>
      <c r="P35" s="33">
        <v>32.471773493227474</v>
      </c>
      <c r="Q35" s="33">
        <v>1621.361342266272</v>
      </c>
      <c r="R35" s="33">
        <v>25.381097131411462</v>
      </c>
    </row>
    <row r="36" spans="1:18" s="11" customFormat="1" ht="18">
      <c r="A36" s="23" t="s">
        <v>26</v>
      </c>
      <c r="B36" s="23">
        <v>1</v>
      </c>
      <c r="C36" s="23" t="s">
        <v>5</v>
      </c>
      <c r="D36" s="24">
        <v>7.7203601549520311</v>
      </c>
      <c r="E36" s="24">
        <v>335.05585366086314</v>
      </c>
      <c r="F36" s="34">
        <f t="shared" ref="F36:F56" si="1">D36/E36</f>
        <v>2.3042009475728861E-2</v>
      </c>
      <c r="G36" s="64">
        <v>0.12094169092592952</v>
      </c>
      <c r="H36" s="65">
        <v>6.8446189555856438E-3</v>
      </c>
      <c r="I36" s="24">
        <v>4.7208079178896041</v>
      </c>
      <c r="J36" s="22">
        <v>0.26125838590683431</v>
      </c>
      <c r="K36" s="22">
        <v>0.27922402511902211</v>
      </c>
      <c r="L36" s="65">
        <v>6.1802224165897358E-3</v>
      </c>
      <c r="M36" s="24">
        <v>1970.06</v>
      </c>
      <c r="N36" s="24">
        <v>100</v>
      </c>
      <c r="O36" s="24">
        <v>1770.9397774320473</v>
      </c>
      <c r="P36" s="24">
        <v>46.378668965889801</v>
      </c>
      <c r="Q36" s="24">
        <v>1587.453110226124</v>
      </c>
      <c r="R36" s="24">
        <v>31.14415469434698</v>
      </c>
    </row>
    <row r="37" spans="1:18" s="11" customFormat="1" ht="18">
      <c r="A37" s="23" t="s">
        <v>26</v>
      </c>
      <c r="B37" s="23">
        <v>2</v>
      </c>
      <c r="C37" s="23" t="s">
        <v>6</v>
      </c>
      <c r="D37" s="24">
        <v>91.909885750563134</v>
      </c>
      <c r="E37" s="24">
        <v>219.5168366907771</v>
      </c>
      <c r="F37" s="34">
        <f t="shared" si="1"/>
        <v>0.41869173743621413</v>
      </c>
      <c r="G37" s="64">
        <v>0.18305744174818236</v>
      </c>
      <c r="H37" s="65">
        <v>9.458716965770048E-3</v>
      </c>
      <c r="I37" s="24">
        <v>11.742363870165299</v>
      </c>
      <c r="J37" s="22">
        <v>0.71714174022410071</v>
      </c>
      <c r="K37" s="22">
        <v>0.45758577040268877</v>
      </c>
      <c r="L37" s="65">
        <v>1.6583572037589187E-2</v>
      </c>
      <c r="M37" s="24">
        <v>2680.5550000000003</v>
      </c>
      <c r="N37" s="24">
        <v>85.19</v>
      </c>
      <c r="O37" s="24">
        <v>2584.0810073016378</v>
      </c>
      <c r="P37" s="24">
        <v>57.160968965290976</v>
      </c>
      <c r="Q37" s="24">
        <v>2428.889509290459</v>
      </c>
      <c r="R37" s="24">
        <v>73.344381759161934</v>
      </c>
    </row>
    <row r="38" spans="1:18" s="11" customFormat="1" ht="18">
      <c r="A38" s="23" t="s">
        <v>26</v>
      </c>
      <c r="B38" s="23">
        <v>3</v>
      </c>
      <c r="C38" s="23" t="s">
        <v>5</v>
      </c>
      <c r="D38" s="24">
        <v>3.6541052436068089</v>
      </c>
      <c r="E38" s="24">
        <v>191.96449342331363</v>
      </c>
      <c r="F38" s="34">
        <f t="shared" si="1"/>
        <v>1.9035318346861674E-2</v>
      </c>
      <c r="G38" s="64">
        <v>0.12020798032094329</v>
      </c>
      <c r="H38" s="65">
        <v>7.1697338181990989E-3</v>
      </c>
      <c r="I38" s="24">
        <v>4.55851416884017</v>
      </c>
      <c r="J38" s="22">
        <v>0.2550111094291681</v>
      </c>
      <c r="K38" s="22">
        <v>0.27251282155142897</v>
      </c>
      <c r="L38" s="65">
        <v>6.0900581770339315E-3</v>
      </c>
      <c r="M38" s="24">
        <v>1961.115</v>
      </c>
      <c r="N38" s="24">
        <v>107.405</v>
      </c>
      <c r="O38" s="24">
        <v>1741.7178623430207</v>
      </c>
      <c r="P38" s="24">
        <v>46.591477748805801</v>
      </c>
      <c r="Q38" s="24">
        <v>1553.5442080075145</v>
      </c>
      <c r="R38" s="24">
        <v>30.851643827342286</v>
      </c>
    </row>
    <row r="39" spans="1:18" s="11" customFormat="1" ht="18">
      <c r="A39" s="23" t="s">
        <v>26</v>
      </c>
      <c r="B39" s="23">
        <v>4</v>
      </c>
      <c r="C39" s="23" t="s">
        <v>5</v>
      </c>
      <c r="D39" s="24">
        <v>17.592759529699748</v>
      </c>
      <c r="E39" s="24">
        <v>699.84264923915487</v>
      </c>
      <c r="F39" s="34">
        <f t="shared" si="1"/>
        <v>2.5138164341407313E-2</v>
      </c>
      <c r="G39" s="64">
        <v>0.1218411295677915</v>
      </c>
      <c r="H39" s="65">
        <v>6.0984794681186736E-3</v>
      </c>
      <c r="I39" s="24">
        <v>5.7077658814079504</v>
      </c>
      <c r="J39" s="22">
        <v>0.2712130170862701</v>
      </c>
      <c r="K39" s="22">
        <v>0.33543326612952018</v>
      </c>
      <c r="L39" s="65">
        <v>6.2541818135681149E-3</v>
      </c>
      <c r="M39" s="24">
        <v>1983.645</v>
      </c>
      <c r="N39" s="24">
        <v>88.880000000000109</v>
      </c>
      <c r="O39" s="24">
        <v>1932.543983298744</v>
      </c>
      <c r="P39" s="24">
        <v>41.060262407707114</v>
      </c>
      <c r="Q39" s="24">
        <v>1864.6625825397014</v>
      </c>
      <c r="R39" s="24">
        <v>30.190291834515165</v>
      </c>
    </row>
    <row r="40" spans="1:18" s="11" customFormat="1" ht="18">
      <c r="A40" s="23" t="s">
        <v>26</v>
      </c>
      <c r="B40" s="23">
        <v>5</v>
      </c>
      <c r="C40" s="23" t="s">
        <v>5</v>
      </c>
      <c r="D40" s="24">
        <v>11.86740406053206</v>
      </c>
      <c r="E40" s="24">
        <v>507.61532478067181</v>
      </c>
      <c r="F40" s="34">
        <f t="shared" si="1"/>
        <v>2.3378734804075655E-2</v>
      </c>
      <c r="G40" s="64">
        <v>0.12059952984505051</v>
      </c>
      <c r="H40" s="65">
        <v>6.4743411695761637E-3</v>
      </c>
      <c r="I40" s="24">
        <v>5.5814814096339038</v>
      </c>
      <c r="J40" s="22">
        <v>0.28588457550476115</v>
      </c>
      <c r="K40" s="22">
        <v>0.33115252832417674</v>
      </c>
      <c r="L40" s="65">
        <v>6.2363008083721411E-3</v>
      </c>
      <c r="M40" s="24">
        <v>1965.13</v>
      </c>
      <c r="N40" s="24">
        <v>96.605000000000004</v>
      </c>
      <c r="O40" s="24">
        <v>1913.2455279886781</v>
      </c>
      <c r="P40" s="24">
        <v>44.112866228408166</v>
      </c>
      <c r="Q40" s="24">
        <v>1843.9653804014506</v>
      </c>
      <c r="R40" s="24">
        <v>30.200785146314502</v>
      </c>
    </row>
    <row r="41" spans="1:18" s="11" customFormat="1" ht="18">
      <c r="A41" s="23" t="s">
        <v>26</v>
      </c>
      <c r="B41" s="23">
        <v>6</v>
      </c>
      <c r="C41" s="23" t="s">
        <v>5</v>
      </c>
      <c r="D41" s="24">
        <v>3.9808409166659118</v>
      </c>
      <c r="E41" s="24">
        <v>190.04513683907876</v>
      </c>
      <c r="F41" s="34">
        <f t="shared" si="1"/>
        <v>2.094681812372131E-2</v>
      </c>
      <c r="G41" s="64">
        <v>0.12029697643336809</v>
      </c>
      <c r="H41" s="65">
        <v>7.7553452909797814E-3</v>
      </c>
      <c r="I41" s="24">
        <v>5.4461421454693273</v>
      </c>
      <c r="J41" s="22">
        <v>0.34173936717129771</v>
      </c>
      <c r="K41" s="22">
        <v>0.32432100469972869</v>
      </c>
      <c r="L41" s="65">
        <v>7.9325400496914333E-3</v>
      </c>
      <c r="M41" s="24">
        <v>1961.115</v>
      </c>
      <c r="N41" s="24">
        <v>114.81000000000017</v>
      </c>
      <c r="O41" s="24">
        <v>1892.1478751920226</v>
      </c>
      <c r="P41" s="24">
        <v>53.84269524195247</v>
      </c>
      <c r="Q41" s="24">
        <v>1810.7969625009096</v>
      </c>
      <c r="R41" s="24">
        <v>38.613441445631906</v>
      </c>
    </row>
    <row r="42" spans="1:18" s="11" customFormat="1" ht="18">
      <c r="A42" s="23" t="s">
        <v>26</v>
      </c>
      <c r="B42" s="23">
        <v>7</v>
      </c>
      <c r="C42" s="23" t="s">
        <v>6</v>
      </c>
      <c r="D42" s="24">
        <v>122.16748934585408</v>
      </c>
      <c r="E42" s="24">
        <v>206.57645140489251</v>
      </c>
      <c r="F42" s="34">
        <f t="shared" si="1"/>
        <v>0.5913911702665674</v>
      </c>
      <c r="G42" s="64">
        <v>0.20213383971823942</v>
      </c>
      <c r="H42" s="65">
        <v>1.1531966188085999E-2</v>
      </c>
      <c r="I42" s="24">
        <v>15.376819224685002</v>
      </c>
      <c r="J42" s="22">
        <v>0.84894363690207719</v>
      </c>
      <c r="K42" s="22">
        <v>0.54466377089246554</v>
      </c>
      <c r="L42" s="65">
        <v>1.1471738066591712E-2</v>
      </c>
      <c r="M42" s="24">
        <v>2843.5150000000003</v>
      </c>
      <c r="N42" s="24">
        <v>104.01000000000022</v>
      </c>
      <c r="O42" s="24">
        <v>2838.8758420481408</v>
      </c>
      <c r="P42" s="24">
        <v>52.647347368282226</v>
      </c>
      <c r="Q42" s="24">
        <v>2802.9412580070552</v>
      </c>
      <c r="R42" s="24">
        <v>47.875735979981073</v>
      </c>
    </row>
    <row r="43" spans="1:18" s="11" customFormat="1" ht="18">
      <c r="A43" s="23" t="s">
        <v>26</v>
      </c>
      <c r="B43" s="23">
        <v>8</v>
      </c>
      <c r="C43" s="23" t="s">
        <v>6</v>
      </c>
      <c r="D43" s="24">
        <v>85.799700145979145</v>
      </c>
      <c r="E43" s="24">
        <v>101.70238588394018</v>
      </c>
      <c r="F43" s="34">
        <f t="shared" si="1"/>
        <v>0.84363507699702622</v>
      </c>
      <c r="G43" s="64">
        <v>0.20946651474345016</v>
      </c>
      <c r="H43" s="65">
        <v>1.1511585938562267E-2</v>
      </c>
      <c r="I43" s="24">
        <v>16.555561844256644</v>
      </c>
      <c r="J43" s="22">
        <v>0.8906661901038222</v>
      </c>
      <c r="K43" s="22">
        <v>0.56757541810591805</v>
      </c>
      <c r="L43" s="65">
        <v>1.3200986699635039E-2</v>
      </c>
      <c r="M43" s="24">
        <v>2901.54</v>
      </c>
      <c r="N43" s="24">
        <v>87.964999999999691</v>
      </c>
      <c r="O43" s="24">
        <v>2909.4489657387767</v>
      </c>
      <c r="P43" s="24">
        <v>51.525631687882196</v>
      </c>
      <c r="Q43" s="24">
        <v>2897.8572505508819</v>
      </c>
      <c r="R43" s="24">
        <v>54.287359843242939</v>
      </c>
    </row>
    <row r="44" spans="1:18" s="11" customFormat="1" ht="18">
      <c r="A44" s="23" t="s">
        <v>26</v>
      </c>
      <c r="B44" s="23">
        <v>9</v>
      </c>
      <c r="C44" s="23" t="s">
        <v>5</v>
      </c>
      <c r="D44" s="24">
        <v>12.750104749400709</v>
      </c>
      <c r="E44" s="24">
        <v>488.31729256439132</v>
      </c>
      <c r="F44" s="34">
        <f t="shared" si="1"/>
        <v>2.611028719143595E-2</v>
      </c>
      <c r="G44" s="64">
        <v>0.1238537977614607</v>
      </c>
      <c r="H44" s="65">
        <v>5.8616839178637619E-3</v>
      </c>
      <c r="I44" s="24">
        <v>5.9682757238619235</v>
      </c>
      <c r="J44" s="22">
        <v>0.29248083230592647</v>
      </c>
      <c r="K44" s="22">
        <v>0.34612223003603604</v>
      </c>
      <c r="L44" s="65">
        <v>8.7952488016524513E-3</v>
      </c>
      <c r="M44" s="24">
        <v>2012.96</v>
      </c>
      <c r="N44" s="24">
        <v>83.950000000000273</v>
      </c>
      <c r="O44" s="24">
        <v>1971.2319731755665</v>
      </c>
      <c r="P44" s="24">
        <v>42.625134853805775</v>
      </c>
      <c r="Q44" s="24">
        <v>1916.0550326071266</v>
      </c>
      <c r="R44" s="24">
        <v>42.119517120625915</v>
      </c>
    </row>
    <row r="45" spans="1:18" s="11" customFormat="1" ht="18">
      <c r="A45" s="23" t="s">
        <v>26</v>
      </c>
      <c r="B45" s="23">
        <v>10</v>
      </c>
      <c r="C45" s="23" t="s">
        <v>3</v>
      </c>
      <c r="D45" s="24">
        <v>65.438192347466057</v>
      </c>
      <c r="E45" s="24">
        <v>129.26232741019601</v>
      </c>
      <c r="F45" s="34">
        <f t="shared" si="1"/>
        <v>0.50624333986968273</v>
      </c>
      <c r="G45" s="64">
        <v>0.26622223996111571</v>
      </c>
      <c r="H45" s="65">
        <v>1.2154477837708174E-2</v>
      </c>
      <c r="I45" s="24">
        <v>24.798990425386517</v>
      </c>
      <c r="J45" s="22">
        <v>1.1277287093291988</v>
      </c>
      <c r="K45" s="22">
        <v>0.67050724947790263</v>
      </c>
      <c r="L45" s="65">
        <v>1.4876030358509479E-2</v>
      </c>
      <c r="M45" s="24">
        <v>3283.64</v>
      </c>
      <c r="N45" s="24">
        <v>71.614999999999782</v>
      </c>
      <c r="O45" s="24">
        <v>3300.3354423140272</v>
      </c>
      <c r="P45" s="24">
        <v>44.39162087759496</v>
      </c>
      <c r="Q45" s="24">
        <v>3307.831249061574</v>
      </c>
      <c r="R45" s="24">
        <v>57.406327832421994</v>
      </c>
    </row>
    <row r="46" spans="1:18" s="11" customFormat="1" ht="18">
      <c r="A46" s="23" t="s">
        <v>26</v>
      </c>
      <c r="B46" s="23">
        <v>11</v>
      </c>
      <c r="C46" s="23" t="s">
        <v>5</v>
      </c>
      <c r="D46" s="24">
        <v>5.1117178475199898</v>
      </c>
      <c r="E46" s="24">
        <v>218.29731982749394</v>
      </c>
      <c r="F46" s="34">
        <f t="shared" si="1"/>
        <v>2.3416310615079677E-2</v>
      </c>
      <c r="G46" s="64">
        <v>0.12087258235541776</v>
      </c>
      <c r="H46" s="65">
        <v>6.4268554568252144E-3</v>
      </c>
      <c r="I46" s="24">
        <v>4.773005245162242</v>
      </c>
      <c r="J46" s="22">
        <v>0.2464821529642168</v>
      </c>
      <c r="K46" s="22">
        <v>0.28511466793445034</v>
      </c>
      <c r="L46" s="65">
        <v>6.5429384082337097E-3</v>
      </c>
      <c r="M46" s="24">
        <v>1969.4449999999999</v>
      </c>
      <c r="N46" s="24">
        <v>95.985000000000127</v>
      </c>
      <c r="O46" s="24">
        <v>1780.1622426219644</v>
      </c>
      <c r="P46" s="24">
        <v>43.359016641032895</v>
      </c>
      <c r="Q46" s="24">
        <v>1617.0697831591599</v>
      </c>
      <c r="R46" s="24">
        <v>32.820870472866545</v>
      </c>
    </row>
    <row r="47" spans="1:18" s="11" customFormat="1" ht="18">
      <c r="A47" s="23" t="s">
        <v>26</v>
      </c>
      <c r="B47" s="23">
        <v>12</v>
      </c>
      <c r="C47" s="23" t="s">
        <v>6</v>
      </c>
      <c r="D47" s="24">
        <v>426.50286150124515</v>
      </c>
      <c r="E47" s="24">
        <v>452.83603228780845</v>
      </c>
      <c r="F47" s="34">
        <f t="shared" si="1"/>
        <v>0.94184833160576154</v>
      </c>
      <c r="G47" s="64">
        <v>0.21721508139468451</v>
      </c>
      <c r="H47" s="65">
        <v>1.0712242742986511E-2</v>
      </c>
      <c r="I47" s="24">
        <v>16.241938786601033</v>
      </c>
      <c r="J47" s="22">
        <v>0.8003662151283859</v>
      </c>
      <c r="K47" s="22">
        <v>0.53924906848081022</v>
      </c>
      <c r="L47" s="65">
        <v>1.2642574722848458E-2</v>
      </c>
      <c r="M47" s="24">
        <v>2960.1849999999999</v>
      </c>
      <c r="N47" s="24">
        <v>79.630000000000109</v>
      </c>
      <c r="O47" s="24">
        <v>2891.1455729624818</v>
      </c>
      <c r="P47" s="24">
        <v>47.142277783096233</v>
      </c>
      <c r="Q47" s="24">
        <v>2780.3041394467641</v>
      </c>
      <c r="R47" s="24">
        <v>52.947721609403743</v>
      </c>
    </row>
    <row r="48" spans="1:18" s="11" customFormat="1" ht="18">
      <c r="A48" s="23" t="s">
        <v>26</v>
      </c>
      <c r="B48" s="23">
        <v>13</v>
      </c>
      <c r="C48" s="23" t="s">
        <v>6</v>
      </c>
      <c r="D48" s="24">
        <v>56.056075655022788</v>
      </c>
      <c r="E48" s="24">
        <v>102.017736009434</v>
      </c>
      <c r="F48" s="34">
        <f t="shared" si="1"/>
        <v>0.54947382531444389</v>
      </c>
      <c r="G48" s="64">
        <v>0.21742682614339903</v>
      </c>
      <c r="H48" s="65">
        <v>1.1662095108104708E-2</v>
      </c>
      <c r="I48" s="24">
        <v>17.052872090487185</v>
      </c>
      <c r="J48" s="22">
        <v>0.95325426511667266</v>
      </c>
      <c r="K48" s="22">
        <v>0.56538999882022156</v>
      </c>
      <c r="L48" s="65">
        <v>1.4969162590471947E-2</v>
      </c>
      <c r="M48" s="24">
        <v>2962.0349999999999</v>
      </c>
      <c r="N48" s="24">
        <v>87.964999999999691</v>
      </c>
      <c r="O48" s="24">
        <v>2937.8126523911442</v>
      </c>
      <c r="P48" s="24">
        <v>53.628210060151105</v>
      </c>
      <c r="Q48" s="24">
        <v>2888.8637774112926</v>
      </c>
      <c r="R48" s="24">
        <v>61.644802530925972</v>
      </c>
    </row>
    <row r="49" spans="1:18" s="11" customFormat="1" ht="18">
      <c r="A49" s="23" t="s">
        <v>26</v>
      </c>
      <c r="B49" s="23">
        <v>14</v>
      </c>
      <c r="C49" s="23" t="s">
        <v>6</v>
      </c>
      <c r="D49" s="24">
        <v>305.58096222927645</v>
      </c>
      <c r="E49" s="24">
        <v>503.10397927376107</v>
      </c>
      <c r="F49" s="34">
        <f t="shared" si="1"/>
        <v>0.60739126466538318</v>
      </c>
      <c r="G49" s="64">
        <v>0.205546397078646</v>
      </c>
      <c r="H49" s="65">
        <v>8.9241553787932342E-3</v>
      </c>
      <c r="I49" s="24">
        <v>13.359548661083377</v>
      </c>
      <c r="J49" s="22">
        <v>0.58463145423006802</v>
      </c>
      <c r="K49" s="22">
        <v>0.46757987398582435</v>
      </c>
      <c r="L49" s="65">
        <v>8.5886447756162321E-3</v>
      </c>
      <c r="M49" s="24">
        <v>2872.2150000000001</v>
      </c>
      <c r="N49" s="24">
        <v>70.994999999999891</v>
      </c>
      <c r="O49" s="24">
        <v>2705.4019727262662</v>
      </c>
      <c r="P49" s="24">
        <v>41.345790552978997</v>
      </c>
      <c r="Q49" s="24">
        <v>2472.939241575335</v>
      </c>
      <c r="R49" s="24">
        <v>37.726137082671812</v>
      </c>
    </row>
    <row r="50" spans="1:18" s="11" customFormat="1" ht="18">
      <c r="A50" s="23" t="s">
        <v>26</v>
      </c>
      <c r="B50" s="23">
        <v>15</v>
      </c>
      <c r="C50" s="23" t="s">
        <v>6</v>
      </c>
      <c r="D50" s="24">
        <v>71.011764973770639</v>
      </c>
      <c r="E50" s="24">
        <v>129.97122593343539</v>
      </c>
      <c r="F50" s="34">
        <f t="shared" si="1"/>
        <v>0.5463652778818846</v>
      </c>
      <c r="G50" s="64">
        <v>0.20003901339883678</v>
      </c>
      <c r="H50" s="65">
        <v>9.4639161259948874E-3</v>
      </c>
      <c r="I50" s="24">
        <v>14.638959333969606</v>
      </c>
      <c r="J50" s="22">
        <v>0.74221612315682106</v>
      </c>
      <c r="K50" s="22">
        <v>0.52574200393869575</v>
      </c>
      <c r="L50" s="65">
        <v>1.2966633114778872E-2</v>
      </c>
      <c r="M50" s="24">
        <v>2827.7750000000001</v>
      </c>
      <c r="N50" s="24">
        <v>77.150000000000006</v>
      </c>
      <c r="O50" s="24">
        <v>2792.0649785801065</v>
      </c>
      <c r="P50" s="24">
        <v>48.198550933987008</v>
      </c>
      <c r="Q50" s="24">
        <v>2723.4865539871739</v>
      </c>
      <c r="R50" s="24">
        <v>54.785665268078901</v>
      </c>
    </row>
    <row r="51" spans="1:18" s="11" customFormat="1" ht="18">
      <c r="A51" s="23" t="s">
        <v>26</v>
      </c>
      <c r="B51" s="23">
        <v>16</v>
      </c>
      <c r="C51" s="23" t="s">
        <v>6</v>
      </c>
      <c r="D51" s="24">
        <v>98.459698052812797</v>
      </c>
      <c r="E51" s="24">
        <v>150.34664315671208</v>
      </c>
      <c r="F51" s="34">
        <f t="shared" si="1"/>
        <v>0.65488457863461891</v>
      </c>
      <c r="G51" s="64">
        <v>0.21091789401000413</v>
      </c>
      <c r="H51" s="65">
        <v>1.2513519174798792E-2</v>
      </c>
      <c r="I51" s="24">
        <v>15.110535487228802</v>
      </c>
      <c r="J51" s="22">
        <v>0.88115284775577585</v>
      </c>
      <c r="K51" s="22">
        <v>0.51419904385238935</v>
      </c>
      <c r="L51" s="65">
        <v>1.1271170320416362E-2</v>
      </c>
      <c r="M51" s="24">
        <v>2912.65</v>
      </c>
      <c r="N51" s="24">
        <v>96.300000000000182</v>
      </c>
      <c r="O51" s="24">
        <v>2822.2302239601759</v>
      </c>
      <c r="P51" s="24">
        <v>55.54941420992327</v>
      </c>
      <c r="Q51" s="24">
        <v>2674.5309604054391</v>
      </c>
      <c r="R51" s="24">
        <v>47.985083591969669</v>
      </c>
    </row>
    <row r="52" spans="1:18" s="11" customFormat="1" ht="18">
      <c r="A52" s="23" t="s">
        <v>26</v>
      </c>
      <c r="B52" s="23">
        <v>17</v>
      </c>
      <c r="C52" s="23" t="s">
        <v>5</v>
      </c>
      <c r="D52" s="24">
        <v>7.9816790005522256</v>
      </c>
      <c r="E52" s="24">
        <v>321.32806273914275</v>
      </c>
      <c r="F52" s="34">
        <f t="shared" si="1"/>
        <v>2.4839657428339306E-2</v>
      </c>
      <c r="G52" s="64">
        <v>0.12343481274234178</v>
      </c>
      <c r="H52" s="65">
        <v>7.3179207370747453E-3</v>
      </c>
      <c r="I52" s="24">
        <v>3.5222556578926376</v>
      </c>
      <c r="J52" s="22">
        <v>0.20096309926372474</v>
      </c>
      <c r="K52" s="22">
        <v>0.2051911058494357</v>
      </c>
      <c r="L52" s="65">
        <v>4.2486993443259617E-3</v>
      </c>
      <c r="M52" s="24">
        <v>2006.48</v>
      </c>
      <c r="N52" s="24">
        <v>104.61499999999978</v>
      </c>
      <c r="O52" s="24">
        <v>1532.2241038962175</v>
      </c>
      <c r="P52" s="24">
        <v>45.129716502375913</v>
      </c>
      <c r="Q52" s="24">
        <v>1203.146806986822</v>
      </c>
      <c r="R52" s="24">
        <v>22.725776801359416</v>
      </c>
    </row>
    <row r="53" spans="1:18" s="11" customFormat="1" ht="18">
      <c r="A53" s="23" t="s">
        <v>26</v>
      </c>
      <c r="B53" s="23">
        <v>18</v>
      </c>
      <c r="C53" s="23" t="s">
        <v>5</v>
      </c>
      <c r="D53" s="24">
        <v>5.0230265257968512</v>
      </c>
      <c r="E53" s="24">
        <v>357.75106348249983</v>
      </c>
      <c r="F53" s="34">
        <f t="shared" si="1"/>
        <v>1.4040563504970722E-2</v>
      </c>
      <c r="G53" s="64">
        <v>0.1234513238114361</v>
      </c>
      <c r="H53" s="65">
        <v>6.6019547294664518E-3</v>
      </c>
      <c r="I53" s="24">
        <v>4.0493479750861514</v>
      </c>
      <c r="J53" s="22">
        <v>0.21055232326955906</v>
      </c>
      <c r="K53" s="22">
        <v>0.23544470247587643</v>
      </c>
      <c r="L53" s="65">
        <v>4.4925559380596504E-3</v>
      </c>
      <c r="M53" s="24">
        <v>2006.48</v>
      </c>
      <c r="N53" s="24">
        <v>95.054999999999836</v>
      </c>
      <c r="O53" s="24">
        <v>1644.1682704036475</v>
      </c>
      <c r="P53" s="24">
        <v>42.346506588869033</v>
      </c>
      <c r="Q53" s="24">
        <v>1362.9717211412874</v>
      </c>
      <c r="R53" s="24">
        <v>23.44168716600052</v>
      </c>
    </row>
    <row r="54" spans="1:18" s="11" customFormat="1" ht="18">
      <c r="A54" s="23" t="s">
        <v>26</v>
      </c>
      <c r="B54" s="23">
        <v>19</v>
      </c>
      <c r="C54" s="23" t="s">
        <v>6</v>
      </c>
      <c r="D54" s="24">
        <v>50.854075838425238</v>
      </c>
      <c r="E54" s="24">
        <v>66.45865797959955</v>
      </c>
      <c r="F54" s="34">
        <f t="shared" si="1"/>
        <v>0.76519865709650103</v>
      </c>
      <c r="G54" s="64">
        <v>0.19642383392741697</v>
      </c>
      <c r="H54" s="65">
        <v>1.1663402841784753E-2</v>
      </c>
      <c r="I54" s="24">
        <v>10.905304862749862</v>
      </c>
      <c r="J54" s="22">
        <v>0.65862714095954877</v>
      </c>
      <c r="K54" s="22">
        <v>0.3990617059319756</v>
      </c>
      <c r="L54" s="65">
        <v>1.0386301814874136E-2</v>
      </c>
      <c r="M54" s="24">
        <v>2798.15</v>
      </c>
      <c r="N54" s="24">
        <v>108.32499999999982</v>
      </c>
      <c r="O54" s="24">
        <v>2515.0876657052113</v>
      </c>
      <c r="P54" s="24">
        <v>56.187513638412838</v>
      </c>
      <c r="Q54" s="24">
        <v>2164.7174980272061</v>
      </c>
      <c r="R54" s="24">
        <v>47.856867598045028</v>
      </c>
    </row>
    <row r="55" spans="1:18" s="11" customFormat="1" ht="18">
      <c r="A55" s="23" t="s">
        <v>26</v>
      </c>
      <c r="B55" s="23">
        <v>20</v>
      </c>
      <c r="C55" s="23" t="s">
        <v>5</v>
      </c>
      <c r="D55" s="24">
        <v>7.5920338183855378</v>
      </c>
      <c r="E55" s="24">
        <v>247.57031147003505</v>
      </c>
      <c r="F55" s="34">
        <f t="shared" si="1"/>
        <v>3.0666172261549416E-2</v>
      </c>
      <c r="G55" s="64">
        <v>0.12670209740716223</v>
      </c>
      <c r="H55" s="65">
        <v>6.8386741564549561E-3</v>
      </c>
      <c r="I55" s="24">
        <v>3.8105933118641757</v>
      </c>
      <c r="J55" s="22">
        <v>0.23060174759993499</v>
      </c>
      <c r="K55" s="22">
        <v>0.21637932755172437</v>
      </c>
      <c r="L55" s="65">
        <v>7.7261445247273144E-3</v>
      </c>
      <c r="M55" s="24">
        <v>2053.6999999999998</v>
      </c>
      <c r="N55" s="24">
        <v>94.135000000000005</v>
      </c>
      <c r="O55" s="24">
        <v>1594.984440443355</v>
      </c>
      <c r="P55" s="24">
        <v>48.68296779893808</v>
      </c>
      <c r="Q55" s="24">
        <v>1262.7151129630906</v>
      </c>
      <c r="R55" s="24">
        <v>40.946186737128073</v>
      </c>
    </row>
    <row r="56" spans="1:18" s="11" customFormat="1" ht="18">
      <c r="A56" s="27" t="s">
        <v>26</v>
      </c>
      <c r="B56" s="27">
        <v>21</v>
      </c>
      <c r="C56" s="27" t="s">
        <v>5</v>
      </c>
      <c r="D56" s="37">
        <v>8.5900361448175317</v>
      </c>
      <c r="E56" s="37">
        <v>218.40635608972022</v>
      </c>
      <c r="F56" s="38">
        <f t="shared" si="1"/>
        <v>3.933052269453545E-2</v>
      </c>
      <c r="G56" s="66">
        <v>0.12872889195624584</v>
      </c>
      <c r="H56" s="67">
        <v>6.4907621523128452E-3</v>
      </c>
      <c r="I56" s="37">
        <v>4.9526169291259832</v>
      </c>
      <c r="J56" s="39">
        <v>0.25063033989272071</v>
      </c>
      <c r="K56" s="39">
        <v>0.27614879759250399</v>
      </c>
      <c r="L56" s="67">
        <v>6.2607616994850906E-3</v>
      </c>
      <c r="M56" s="37">
        <v>2080.5500000000002</v>
      </c>
      <c r="N56" s="37">
        <v>88.8900000000001</v>
      </c>
      <c r="O56" s="37">
        <v>1811.2717092818573</v>
      </c>
      <c r="P56" s="37">
        <v>42.75823694090559</v>
      </c>
      <c r="Q56" s="37">
        <v>1571.9374095548469</v>
      </c>
      <c r="R56" s="37">
        <v>31.626048652495228</v>
      </c>
    </row>
    <row r="57" spans="1:18" s="11" customFormat="1" ht="16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</row>
    <row r="58" spans="1:18" s="11" customFormat="1" ht="16">
      <c r="B58" s="3"/>
      <c r="C58" s="4" t="s">
        <v>61</v>
      </c>
      <c r="D58" s="3"/>
      <c r="E58" s="3"/>
      <c r="G58"/>
      <c r="H58"/>
      <c r="I58"/>
      <c r="J58"/>
      <c r="K58"/>
      <c r="L58"/>
      <c r="M58"/>
      <c r="N58"/>
      <c r="O58"/>
      <c r="P58"/>
      <c r="Q58"/>
      <c r="R58"/>
    </row>
    <row r="59" spans="1:18" s="11" customFormat="1" ht="16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67"/>
  <sheetViews>
    <sheetView zoomScale="70" zoomScaleNormal="70" workbookViewId="0">
      <selection activeCell="A2" sqref="A2"/>
    </sheetView>
  </sheetViews>
  <sheetFormatPr baseColWidth="10" defaultColWidth="8.83203125" defaultRowHeight="15"/>
  <cols>
    <col min="1" max="1" width="16.6640625" customWidth="1"/>
    <col min="2" max="2" width="11.6640625" customWidth="1"/>
  </cols>
  <sheetData>
    <row r="1" spans="1:20">
      <c r="A1" s="69" t="s">
        <v>113</v>
      </c>
    </row>
    <row r="2" spans="1:20" ht="16">
      <c r="A2" s="72" t="s">
        <v>114</v>
      </c>
    </row>
    <row r="3" spans="1:20" ht="23">
      <c r="A3" s="48" t="s">
        <v>110</v>
      </c>
    </row>
    <row r="4" spans="1:20">
      <c r="A4" s="19"/>
      <c r="B4" s="2"/>
      <c r="C4" s="2"/>
      <c r="D4" s="2"/>
      <c r="E4" s="2"/>
      <c r="F4" s="2"/>
      <c r="G4" s="2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0" s="21" customFormat="1" ht="19">
      <c r="A5" s="20" t="s">
        <v>34</v>
      </c>
      <c r="B5" s="20" t="s">
        <v>0</v>
      </c>
      <c r="C5" s="20"/>
      <c r="D5" s="20" t="s">
        <v>51</v>
      </c>
      <c r="E5" s="20" t="s">
        <v>12</v>
      </c>
      <c r="F5" s="20" t="s">
        <v>13</v>
      </c>
      <c r="G5" s="20" t="s">
        <v>14</v>
      </c>
      <c r="H5" s="20" t="s">
        <v>15</v>
      </c>
      <c r="I5" s="20" t="s">
        <v>16</v>
      </c>
      <c r="J5" s="20" t="s">
        <v>17</v>
      </c>
      <c r="K5" s="20" t="s">
        <v>18</v>
      </c>
      <c r="L5" s="20" t="s">
        <v>19</v>
      </c>
      <c r="M5" s="20" t="s">
        <v>20</v>
      </c>
      <c r="N5" s="20" t="s">
        <v>21</v>
      </c>
      <c r="O5" s="20" t="s">
        <v>22</v>
      </c>
      <c r="P5" s="20" t="s">
        <v>23</v>
      </c>
      <c r="Q5" s="20" t="s">
        <v>24</v>
      </c>
      <c r="R5" s="20" t="s">
        <v>25</v>
      </c>
      <c r="S5" s="20" t="s">
        <v>1</v>
      </c>
      <c r="T5" s="20" t="s">
        <v>52</v>
      </c>
    </row>
    <row r="6" spans="1:20" s="21" customFormat="1" ht="19">
      <c r="A6" s="23" t="s">
        <v>11</v>
      </c>
      <c r="B6" s="23">
        <v>1</v>
      </c>
      <c r="C6" s="23" t="s">
        <v>2</v>
      </c>
      <c r="D6" s="22">
        <v>8.9695166520777647</v>
      </c>
      <c r="E6" s="22" t="s">
        <v>60</v>
      </c>
      <c r="F6" s="22">
        <v>0.75647723361829355</v>
      </c>
      <c r="G6" s="22">
        <v>7.5911290457792227E-2</v>
      </c>
      <c r="H6" s="22">
        <v>0.60886265027028452</v>
      </c>
      <c r="I6" s="22">
        <v>1.3842897645423151</v>
      </c>
      <c r="J6" s="22">
        <v>0.54815674622552646</v>
      </c>
      <c r="K6" s="22">
        <v>5.8300260385042417</v>
      </c>
      <c r="L6" s="22">
        <v>0.93397223621266945</v>
      </c>
      <c r="M6" s="22">
        <v>4.9254579935618583</v>
      </c>
      <c r="N6" s="22">
        <v>0.72911537669055237</v>
      </c>
      <c r="O6" s="22">
        <v>1.7335091669171208</v>
      </c>
      <c r="P6" s="22">
        <v>0.20666139057427788</v>
      </c>
      <c r="Q6" s="22">
        <v>1.5946514505516936</v>
      </c>
      <c r="R6" s="22">
        <v>0.226992347833151</v>
      </c>
      <c r="S6" s="22">
        <v>0.50516216435955996</v>
      </c>
      <c r="T6" s="24">
        <v>735.62827092386044</v>
      </c>
    </row>
    <row r="7" spans="1:20" s="21" customFormat="1" ht="19">
      <c r="A7" s="23" t="s">
        <v>11</v>
      </c>
      <c r="B7" s="23">
        <v>2</v>
      </c>
      <c r="C7" s="23" t="s">
        <v>2</v>
      </c>
      <c r="D7" s="22">
        <v>3.8651423178068729</v>
      </c>
      <c r="E7" s="22" t="s">
        <v>60</v>
      </c>
      <c r="F7" s="22">
        <v>0.81894426048493918</v>
      </c>
      <c r="G7" s="22" t="s">
        <v>60</v>
      </c>
      <c r="H7" s="22">
        <v>0.68096944557369721</v>
      </c>
      <c r="I7" s="22">
        <v>2.8222259783076327</v>
      </c>
      <c r="J7" s="22">
        <v>0.82399397526602991</v>
      </c>
      <c r="K7" s="22">
        <v>16.672217317257481</v>
      </c>
      <c r="L7" s="22">
        <v>3.4411193596375869</v>
      </c>
      <c r="M7" s="22">
        <v>20.582622772771046</v>
      </c>
      <c r="N7" s="22">
        <v>4.0668656373816114</v>
      </c>
      <c r="O7" s="22">
        <v>10.330317534830415</v>
      </c>
      <c r="P7" s="22">
        <v>1.381178050075526</v>
      </c>
      <c r="Q7" s="22">
        <v>10.318968795892568</v>
      </c>
      <c r="R7" s="22">
        <v>1.4889785274156693</v>
      </c>
      <c r="S7" s="22">
        <v>0.2853459122773202</v>
      </c>
      <c r="T7" s="24">
        <v>663.64840562638938</v>
      </c>
    </row>
    <row r="8" spans="1:20" s="21" customFormat="1" ht="19">
      <c r="A8" s="23" t="s">
        <v>11</v>
      </c>
      <c r="B8" s="23">
        <v>3</v>
      </c>
      <c r="C8" s="23" t="s">
        <v>3</v>
      </c>
      <c r="D8" s="22">
        <v>10.533928406241545</v>
      </c>
      <c r="E8" s="22" t="s">
        <v>60</v>
      </c>
      <c r="F8" s="22">
        <v>19.635929237073942</v>
      </c>
      <c r="G8" s="22" t="s">
        <v>60</v>
      </c>
      <c r="H8" s="22">
        <v>0.7000236293586114</v>
      </c>
      <c r="I8" s="22">
        <v>1.5713520377153078</v>
      </c>
      <c r="J8" s="22">
        <v>0.65109006803074232</v>
      </c>
      <c r="K8" s="22">
        <v>9.5864137953821462</v>
      </c>
      <c r="L8" s="22">
        <v>3.2585785972702874</v>
      </c>
      <c r="M8" s="22">
        <v>42.116059720516773</v>
      </c>
      <c r="N8" s="22">
        <v>17.772165234617681</v>
      </c>
      <c r="O8" s="22">
        <v>91.577138275938296</v>
      </c>
      <c r="P8" s="22">
        <v>22.535140152849991</v>
      </c>
      <c r="Q8" s="22">
        <v>253.73637085186999</v>
      </c>
      <c r="R8" s="22">
        <v>59.17505194257388</v>
      </c>
      <c r="S8" s="22">
        <v>0.39444101722776814</v>
      </c>
      <c r="T8" s="24">
        <v>750.65132517784525</v>
      </c>
    </row>
    <row r="9" spans="1:20" s="21" customFormat="1" ht="19">
      <c r="A9" s="23" t="s">
        <v>11</v>
      </c>
      <c r="B9" s="23">
        <v>4</v>
      </c>
      <c r="C9" s="23" t="s">
        <v>3</v>
      </c>
      <c r="D9" s="22">
        <v>11.436115137875545</v>
      </c>
      <c r="E9" s="22" t="s">
        <v>60</v>
      </c>
      <c r="F9" s="22">
        <v>13.952609283028934</v>
      </c>
      <c r="G9" s="22" t="s">
        <v>60</v>
      </c>
      <c r="H9" s="22">
        <v>0.28808160201982208</v>
      </c>
      <c r="I9" s="22">
        <v>0.69346876264510715</v>
      </c>
      <c r="J9" s="22">
        <v>0.35805555024315611</v>
      </c>
      <c r="K9" s="22">
        <v>4.9082413022440985</v>
      </c>
      <c r="L9" s="22">
        <v>1.4830910899676211</v>
      </c>
      <c r="M9" s="22">
        <v>18.347673171647951</v>
      </c>
      <c r="N9" s="22">
        <v>8.1929314535993516</v>
      </c>
      <c r="O9" s="22">
        <v>49.697822048176221</v>
      </c>
      <c r="P9" s="22">
        <v>13.63596763572737</v>
      </c>
      <c r="Q9" s="22">
        <v>167.70715382296041</v>
      </c>
      <c r="R9" s="22">
        <v>45.571074343757694</v>
      </c>
      <c r="S9" s="22">
        <v>0.43448651511818559</v>
      </c>
      <c r="T9" s="24">
        <v>758.504273688117</v>
      </c>
    </row>
    <row r="10" spans="1:20" s="21" customFormat="1" ht="19">
      <c r="A10" s="23" t="s">
        <v>11</v>
      </c>
      <c r="B10" s="23">
        <v>5</v>
      </c>
      <c r="C10" s="23" t="s">
        <v>2</v>
      </c>
      <c r="D10" s="22">
        <v>5.3691534003661303</v>
      </c>
      <c r="E10" s="22" t="s">
        <v>60</v>
      </c>
      <c r="F10" s="22">
        <v>0.16364230590466938</v>
      </c>
      <c r="G10" s="22" t="s">
        <v>60</v>
      </c>
      <c r="H10" s="22">
        <v>0.11775262354674948</v>
      </c>
      <c r="I10" s="22">
        <v>0.30509797625757545</v>
      </c>
      <c r="J10" s="22">
        <v>0.28919604640298047</v>
      </c>
      <c r="K10" s="22">
        <v>3.899152212163898</v>
      </c>
      <c r="L10" s="22">
        <v>1.0871335411319052</v>
      </c>
      <c r="M10" s="22">
        <v>7.5690656569162185</v>
      </c>
      <c r="N10" s="22">
        <v>1.4414515410238313</v>
      </c>
      <c r="O10" s="22">
        <v>3.8623294656866447</v>
      </c>
      <c r="P10" s="22">
        <v>0.54670577779539553</v>
      </c>
      <c r="Q10" s="22">
        <v>4.1586830154139296</v>
      </c>
      <c r="R10" s="22">
        <v>0.77628129992756401</v>
      </c>
      <c r="S10" s="22">
        <v>0.47559323168051532</v>
      </c>
      <c r="T10" s="24">
        <v>690.49369334447579</v>
      </c>
    </row>
    <row r="11" spans="1:20" s="21" customFormat="1" ht="19">
      <c r="A11" s="23" t="s">
        <v>11</v>
      </c>
      <c r="B11" s="23">
        <v>6</v>
      </c>
      <c r="C11" s="23" t="s">
        <v>3</v>
      </c>
      <c r="D11" s="22">
        <v>68.377040147307426</v>
      </c>
      <c r="E11" s="22">
        <v>5.4174503298311853E-2</v>
      </c>
      <c r="F11" s="22">
        <v>16.035276589581983</v>
      </c>
      <c r="G11" s="22">
        <v>0.25873990782215939</v>
      </c>
      <c r="H11" s="22">
        <v>5.5217123743055909</v>
      </c>
      <c r="I11" s="22">
        <v>10.602847511429525</v>
      </c>
      <c r="J11" s="22">
        <v>2.9863625773928972</v>
      </c>
      <c r="K11" s="22">
        <v>68.886250404188146</v>
      </c>
      <c r="L11" s="22">
        <v>23.922530431890582</v>
      </c>
      <c r="M11" s="22">
        <v>295.55684914166437</v>
      </c>
      <c r="N11" s="22">
        <v>113.58217454106403</v>
      </c>
      <c r="O11" s="22">
        <v>503.91755130366857</v>
      </c>
      <c r="P11" s="22">
        <v>100.67292749928181</v>
      </c>
      <c r="Q11" s="22">
        <v>899.35692911086846</v>
      </c>
      <c r="R11" s="22">
        <v>182.64527063226436</v>
      </c>
      <c r="S11" s="22">
        <v>0.25457311235611851</v>
      </c>
      <c r="T11" s="24">
        <v>965.21143339438538</v>
      </c>
    </row>
    <row r="12" spans="1:20" s="21" customFormat="1" ht="19">
      <c r="A12" s="23" t="s">
        <v>11</v>
      </c>
      <c r="B12" s="23">
        <v>7</v>
      </c>
      <c r="C12" s="23" t="s">
        <v>2</v>
      </c>
      <c r="D12" s="22">
        <v>8.7830883762388456</v>
      </c>
      <c r="E12" s="22" t="s">
        <v>60</v>
      </c>
      <c r="F12" s="22">
        <v>1.3740407548871894</v>
      </c>
      <c r="G12" s="22">
        <v>8.5274213928649117E-2</v>
      </c>
      <c r="H12" s="22">
        <v>0.96004212729147598</v>
      </c>
      <c r="I12" s="22">
        <v>2.3465832152178114</v>
      </c>
      <c r="J12" s="22">
        <v>0.92399362425555154</v>
      </c>
      <c r="K12" s="22">
        <v>13.549151974754041</v>
      </c>
      <c r="L12" s="22">
        <v>3.0607027687588828</v>
      </c>
      <c r="M12" s="22">
        <v>19.774922412182129</v>
      </c>
      <c r="N12" s="22">
        <v>3.655132489886991</v>
      </c>
      <c r="O12" s="22">
        <v>10.115996304297672</v>
      </c>
      <c r="P12" s="22">
        <v>1.4581740769269382</v>
      </c>
      <c r="Q12" s="22">
        <v>10.383595824632277</v>
      </c>
      <c r="R12" s="22">
        <v>1.6728544399538097</v>
      </c>
      <c r="S12" s="22">
        <v>0.39205049723107199</v>
      </c>
      <c r="T12" s="24">
        <v>733.6980883239263</v>
      </c>
    </row>
    <row r="13" spans="1:20" s="21" customFormat="1" ht="19">
      <c r="A13" s="23" t="s">
        <v>11</v>
      </c>
      <c r="B13" s="23">
        <v>8</v>
      </c>
      <c r="C13" s="23" t="s">
        <v>2</v>
      </c>
      <c r="D13" s="22">
        <v>22.353855316509822</v>
      </c>
      <c r="E13" s="22" t="s">
        <v>60</v>
      </c>
      <c r="F13" s="22">
        <v>0.55618939576779569</v>
      </c>
      <c r="G13" s="22" t="s">
        <v>60</v>
      </c>
      <c r="H13" s="22">
        <v>0.1880317058008269</v>
      </c>
      <c r="I13" s="22">
        <v>1.8543636999120716</v>
      </c>
      <c r="J13" s="22">
        <v>0.64392714823035879</v>
      </c>
      <c r="K13" s="22">
        <v>9.952936866584535</v>
      </c>
      <c r="L13" s="22">
        <v>2.1334730942009981</v>
      </c>
      <c r="M13" s="22">
        <v>14.873765082802551</v>
      </c>
      <c r="N13" s="22">
        <v>3.2411468859157426</v>
      </c>
      <c r="O13" s="22">
        <v>9.4350466170934038</v>
      </c>
      <c r="P13" s="22">
        <v>1.6198203130750908</v>
      </c>
      <c r="Q13" s="22">
        <v>11.149201024884626</v>
      </c>
      <c r="R13" s="22">
        <v>1.8596820611015354</v>
      </c>
      <c r="S13" s="22">
        <v>0.36669455180941396</v>
      </c>
      <c r="T13" s="24">
        <v>827.35157175783058</v>
      </c>
    </row>
    <row r="14" spans="1:20" s="21" customFormat="1" ht="19">
      <c r="A14" s="23" t="s">
        <v>11</v>
      </c>
      <c r="B14" s="23">
        <v>9</v>
      </c>
      <c r="C14" s="23" t="s">
        <v>2</v>
      </c>
      <c r="D14" s="22">
        <v>35.355513072816223</v>
      </c>
      <c r="E14" s="22" t="s">
        <v>60</v>
      </c>
      <c r="F14" s="22">
        <v>0.70400286178925131</v>
      </c>
      <c r="G14" s="22" t="s">
        <v>60</v>
      </c>
      <c r="H14" s="22">
        <v>0.65435786895375181</v>
      </c>
      <c r="I14" s="22">
        <v>2.9031298694315231</v>
      </c>
      <c r="J14" s="22">
        <v>0.92071111363612079</v>
      </c>
      <c r="K14" s="22">
        <v>16.92532886920208</v>
      </c>
      <c r="L14" s="22">
        <v>3.9277489048684084</v>
      </c>
      <c r="M14" s="22">
        <v>30.167033859151406</v>
      </c>
      <c r="N14" s="22">
        <v>7.5792687181991685</v>
      </c>
      <c r="O14" s="22">
        <v>24.834640930823866</v>
      </c>
      <c r="P14" s="22">
        <v>4.0098716042985032</v>
      </c>
      <c r="Q14" s="22">
        <v>28.822351930817657</v>
      </c>
      <c r="R14" s="22">
        <v>4.6530907062615752</v>
      </c>
      <c r="S14" s="22">
        <v>0.31329964610173594</v>
      </c>
      <c r="T14" s="24">
        <v>879.99128072323094</v>
      </c>
    </row>
    <row r="15" spans="1:20" s="21" customFormat="1" ht="19">
      <c r="A15" s="23" t="s">
        <v>11</v>
      </c>
      <c r="B15" s="23">
        <v>10</v>
      </c>
      <c r="C15" s="23" t="s">
        <v>2</v>
      </c>
      <c r="D15" s="22">
        <v>5.0059812204736334</v>
      </c>
      <c r="E15" s="22" t="s">
        <v>60</v>
      </c>
      <c r="F15" s="22">
        <v>0.48525214502585018</v>
      </c>
      <c r="G15" s="22" t="s">
        <v>60</v>
      </c>
      <c r="H15" s="22">
        <v>0.49703157793423886</v>
      </c>
      <c r="I15" s="22">
        <v>2.5192988603817108</v>
      </c>
      <c r="J15" s="22">
        <v>0.86834658164005729</v>
      </c>
      <c r="K15" s="22">
        <v>12.188235054846613</v>
      </c>
      <c r="L15" s="22">
        <v>2.5453440915921757</v>
      </c>
      <c r="M15" s="22">
        <v>13.353198407670535</v>
      </c>
      <c r="N15" s="22">
        <v>2.1181651474853145</v>
      </c>
      <c r="O15" s="22">
        <v>4.9816436954469943</v>
      </c>
      <c r="P15" s="22">
        <v>0.56631082940228306</v>
      </c>
      <c r="Q15" s="22">
        <v>3.5009861991694846</v>
      </c>
      <c r="R15" s="22">
        <v>0.55690530502105884</v>
      </c>
      <c r="S15" s="22">
        <v>0.39515051689837144</v>
      </c>
      <c r="T15" s="24">
        <v>684.64500572515135</v>
      </c>
    </row>
    <row r="16" spans="1:20" s="21" customFormat="1" ht="19">
      <c r="A16" s="23" t="s">
        <v>11</v>
      </c>
      <c r="B16" s="23">
        <v>11</v>
      </c>
      <c r="C16" s="23" t="s">
        <v>3</v>
      </c>
      <c r="D16" s="22">
        <v>19.430008890297351</v>
      </c>
      <c r="E16" s="22" t="s">
        <v>60</v>
      </c>
      <c r="F16" s="22">
        <v>23.474420228642451</v>
      </c>
      <c r="G16" s="22">
        <v>0.15556111562302452</v>
      </c>
      <c r="H16" s="22">
        <v>2.3547517462805949</v>
      </c>
      <c r="I16" s="22">
        <v>4.9862202275571379</v>
      </c>
      <c r="J16" s="22">
        <v>1.9373825629431467</v>
      </c>
      <c r="K16" s="22">
        <v>34.331887955864978</v>
      </c>
      <c r="L16" s="22">
        <v>11.714549307525782</v>
      </c>
      <c r="M16" s="22">
        <v>141.7463962106944</v>
      </c>
      <c r="N16" s="22">
        <v>56.122813510567688</v>
      </c>
      <c r="O16" s="22">
        <v>261.37572952682854</v>
      </c>
      <c r="P16" s="22">
        <v>56.414595435107955</v>
      </c>
      <c r="Q16" s="22">
        <v>548.78925678957967</v>
      </c>
      <c r="R16" s="22">
        <v>117.51402377631068</v>
      </c>
      <c r="S16" s="22">
        <v>0.33460897319173194</v>
      </c>
      <c r="T16" s="24">
        <v>812.20233346338671</v>
      </c>
    </row>
    <row r="17" spans="1:20" s="21" customFormat="1" ht="19">
      <c r="A17" s="23" t="s">
        <v>11</v>
      </c>
      <c r="B17" s="23">
        <v>12</v>
      </c>
      <c r="C17" s="23" t="s">
        <v>3</v>
      </c>
      <c r="D17" s="22">
        <v>10.476172750996017</v>
      </c>
      <c r="E17" s="22" t="s">
        <v>60</v>
      </c>
      <c r="F17" s="22">
        <v>16.234790992246094</v>
      </c>
      <c r="G17" s="22" t="s">
        <v>60</v>
      </c>
      <c r="H17" s="22">
        <v>0.52545100341725981</v>
      </c>
      <c r="I17" s="22">
        <v>0.88522879090858442</v>
      </c>
      <c r="J17" s="22">
        <v>0.47198684931802598</v>
      </c>
      <c r="K17" s="22">
        <v>6.9379028087818879</v>
      </c>
      <c r="L17" s="22">
        <v>2.3888863136487841</v>
      </c>
      <c r="M17" s="22">
        <v>28.990834183581565</v>
      </c>
      <c r="N17" s="22">
        <v>12.34196275193389</v>
      </c>
      <c r="O17" s="22">
        <v>66.26896584066543</v>
      </c>
      <c r="P17" s="22">
        <v>16.016299470242306</v>
      </c>
      <c r="Q17" s="22">
        <v>170.83042569482672</v>
      </c>
      <c r="R17" s="22">
        <v>40.203083617948934</v>
      </c>
      <c r="S17" s="22">
        <v>0.41154708325362999</v>
      </c>
      <c r="T17" s="24">
        <v>750.13018952104562</v>
      </c>
    </row>
    <row r="18" spans="1:20" s="21" customFormat="1" ht="19">
      <c r="A18" s="23" t="s">
        <v>11</v>
      </c>
      <c r="B18" s="23">
        <v>13</v>
      </c>
      <c r="C18" s="23" t="s">
        <v>2</v>
      </c>
      <c r="D18" s="22">
        <v>5.6143264284161747</v>
      </c>
      <c r="E18" s="22" t="s">
        <v>60</v>
      </c>
      <c r="F18" s="22">
        <v>0.37371278147855197</v>
      </c>
      <c r="G18" s="22" t="s">
        <v>60</v>
      </c>
      <c r="H18" s="22">
        <v>0.48057476938664861</v>
      </c>
      <c r="I18" s="22">
        <v>2.051101215024925</v>
      </c>
      <c r="J18" s="22">
        <v>0.20960825667914298</v>
      </c>
      <c r="K18" s="22">
        <v>13.847424232602679</v>
      </c>
      <c r="L18" s="22">
        <v>4.6120221390940133</v>
      </c>
      <c r="M18" s="22">
        <v>47.083426538969512</v>
      </c>
      <c r="N18" s="22">
        <v>14.577459725290229</v>
      </c>
      <c r="O18" s="22">
        <v>54.858611468957989</v>
      </c>
      <c r="P18" s="22">
        <v>10.17399982582906</v>
      </c>
      <c r="Q18" s="22">
        <v>81.001610264012456</v>
      </c>
      <c r="R18" s="22">
        <v>15.123677964564239</v>
      </c>
      <c r="S18" s="22">
        <v>8.9464975979112446E-2</v>
      </c>
      <c r="T18" s="24">
        <v>694.25990710216774</v>
      </c>
    </row>
    <row r="19" spans="1:20" s="21" customFormat="1" ht="19">
      <c r="A19" s="23" t="s">
        <v>11</v>
      </c>
      <c r="B19" s="23">
        <v>14</v>
      </c>
      <c r="C19" s="23" t="s">
        <v>2</v>
      </c>
      <c r="D19" s="22">
        <v>2.3149109681315054</v>
      </c>
      <c r="E19" s="22" t="s">
        <v>60</v>
      </c>
      <c r="F19" s="22">
        <v>1.5349379652281376</v>
      </c>
      <c r="G19" s="22" t="s">
        <v>60</v>
      </c>
      <c r="H19" s="22">
        <v>0.70549526984255151</v>
      </c>
      <c r="I19" s="22">
        <v>1.6994834858109886</v>
      </c>
      <c r="J19" s="22">
        <v>0.62412299427749474</v>
      </c>
      <c r="K19" s="22">
        <v>5.6884854584941245</v>
      </c>
      <c r="L19" s="22">
        <v>0.71074071295581986</v>
      </c>
      <c r="M19" s="22">
        <v>3.3173105626393129</v>
      </c>
      <c r="N19" s="22">
        <v>0.5076709916899802</v>
      </c>
      <c r="O19" s="22">
        <v>0.92048463597397168</v>
      </c>
      <c r="P19" s="22">
        <v>0.11550061461776968</v>
      </c>
      <c r="Q19" s="22">
        <v>0.69844341963335377</v>
      </c>
      <c r="R19" s="22">
        <v>8.7990321385465906E-2</v>
      </c>
      <c r="S19" s="22">
        <v>0.55483569034238611</v>
      </c>
      <c r="T19" s="24">
        <v>624.63935519747781</v>
      </c>
    </row>
    <row r="20" spans="1:20" s="21" customFormat="1" ht="19">
      <c r="A20" s="23" t="s">
        <v>11</v>
      </c>
      <c r="B20" s="23">
        <v>15</v>
      </c>
      <c r="C20" s="23" t="s">
        <v>2</v>
      </c>
      <c r="D20" s="22">
        <v>4.3983821636626184</v>
      </c>
      <c r="E20" s="22" t="s">
        <v>60</v>
      </c>
      <c r="F20" s="22">
        <v>1.5641450975980264</v>
      </c>
      <c r="G20" s="22" t="s">
        <v>60</v>
      </c>
      <c r="H20" s="22">
        <v>0.49890865185459304</v>
      </c>
      <c r="I20" s="22">
        <v>1.5408630475229805</v>
      </c>
      <c r="J20" s="22">
        <v>0.45643758222004244</v>
      </c>
      <c r="K20" s="22">
        <v>5.0409098955074922</v>
      </c>
      <c r="L20" s="22">
        <v>0.79345249880487589</v>
      </c>
      <c r="M20" s="22">
        <v>3.9461635311110945</v>
      </c>
      <c r="N20" s="22">
        <v>0.60132500601147221</v>
      </c>
      <c r="O20" s="22">
        <v>1.4138955020842752</v>
      </c>
      <c r="P20" s="22">
        <v>0.18157256813850767</v>
      </c>
      <c r="Q20" s="22">
        <v>0.88458093750271038</v>
      </c>
      <c r="R20" s="22">
        <v>0.15495399488917208</v>
      </c>
      <c r="S20" s="22">
        <v>0.45487812872924199</v>
      </c>
      <c r="T20" s="24">
        <v>674.02393160100178</v>
      </c>
    </row>
    <row r="21" spans="1:20" s="21" customFormat="1" ht="19">
      <c r="A21" s="23" t="s">
        <v>11</v>
      </c>
      <c r="B21" s="23">
        <v>16</v>
      </c>
      <c r="C21" s="23" t="s">
        <v>3</v>
      </c>
      <c r="D21" s="22">
        <v>60.633694695756972</v>
      </c>
      <c r="E21" s="22">
        <v>0.18321066042606032</v>
      </c>
      <c r="F21" s="22">
        <v>103.43022705515784</v>
      </c>
      <c r="G21" s="22">
        <v>1.0305524918625595</v>
      </c>
      <c r="H21" s="22">
        <v>16.423671039386019</v>
      </c>
      <c r="I21" s="22">
        <v>29.733210707177786</v>
      </c>
      <c r="J21" s="22">
        <v>4.7765601401779669</v>
      </c>
      <c r="K21" s="22">
        <v>144.36879638723249</v>
      </c>
      <c r="L21" s="22">
        <v>43.585963956696574</v>
      </c>
      <c r="M21" s="22">
        <v>463.99379398280178</v>
      </c>
      <c r="N21" s="22">
        <v>156.71774843599499</v>
      </c>
      <c r="O21" s="22">
        <v>605.80997055430623</v>
      </c>
      <c r="P21" s="22">
        <v>112.47834415542277</v>
      </c>
      <c r="Q21" s="22">
        <v>903.53222676706173</v>
      </c>
      <c r="R21" s="22">
        <v>159.58209960086006</v>
      </c>
      <c r="S21" s="22">
        <v>0.18365085404378712</v>
      </c>
      <c r="T21" s="24">
        <v>948.75696906675182</v>
      </c>
    </row>
    <row r="22" spans="1:20" s="21" customFormat="1" ht="19">
      <c r="A22" s="23" t="s">
        <v>11</v>
      </c>
      <c r="B22" s="23">
        <v>17</v>
      </c>
      <c r="C22" s="23" t="s">
        <v>2</v>
      </c>
      <c r="D22" s="22">
        <v>5.7283557112096499</v>
      </c>
      <c r="E22" s="22" t="s">
        <v>60</v>
      </c>
      <c r="F22" s="22">
        <v>0.11974470765351031</v>
      </c>
      <c r="G22" s="22" t="s">
        <v>60</v>
      </c>
      <c r="H22" s="25" t="s">
        <v>60</v>
      </c>
      <c r="I22" s="22">
        <v>5.6042298352033039E-2</v>
      </c>
      <c r="J22" s="22">
        <v>0.19334021495748249</v>
      </c>
      <c r="K22" s="22">
        <v>1.6903747831993381</v>
      </c>
      <c r="L22" s="22">
        <v>0.49974445054748556</v>
      </c>
      <c r="M22" s="22">
        <v>3.5618599690505288</v>
      </c>
      <c r="N22" s="22">
        <v>0.99667313289117287</v>
      </c>
      <c r="O22" s="22">
        <v>3.302144466481491</v>
      </c>
      <c r="P22" s="22">
        <v>0.52392316318706955</v>
      </c>
      <c r="Q22" s="22">
        <v>3.9897757638430522</v>
      </c>
      <c r="R22" s="22">
        <v>0.74526375540181289</v>
      </c>
      <c r="S22" s="22">
        <v>0.77594703002803245</v>
      </c>
      <c r="T22" s="24">
        <v>695.9654961571805</v>
      </c>
    </row>
    <row r="23" spans="1:20" s="21" customFormat="1" ht="19">
      <c r="A23" s="23" t="s">
        <v>11</v>
      </c>
      <c r="B23" s="23">
        <v>18</v>
      </c>
      <c r="C23" s="23" t="s">
        <v>2</v>
      </c>
      <c r="D23" s="22">
        <v>5.9407945388605059</v>
      </c>
      <c r="E23" s="22" t="s">
        <v>60</v>
      </c>
      <c r="F23" s="22">
        <v>0.32071935493806691</v>
      </c>
      <c r="G23" s="22" t="s">
        <v>60</v>
      </c>
      <c r="H23" s="22">
        <v>8.0381442318427782E-2</v>
      </c>
      <c r="I23" s="22">
        <v>0.46850969185741304</v>
      </c>
      <c r="J23" s="22">
        <v>0.34710606179342679</v>
      </c>
      <c r="K23" s="22">
        <v>4.3402974126861222</v>
      </c>
      <c r="L23" s="22">
        <v>1.36588707014044</v>
      </c>
      <c r="M23" s="22">
        <v>10.584696991748382</v>
      </c>
      <c r="N23" s="22">
        <v>2.3241874130680595</v>
      </c>
      <c r="O23" s="22">
        <v>7.2358912992886113</v>
      </c>
      <c r="P23" s="22">
        <v>1.1893850447551559</v>
      </c>
      <c r="Q23" s="22">
        <v>9.5508803483074516</v>
      </c>
      <c r="R23" s="22">
        <v>1.8431946725819122</v>
      </c>
      <c r="S23" s="22">
        <v>0.4949452876995955</v>
      </c>
      <c r="T23" s="24">
        <v>699.06973902691254</v>
      </c>
    </row>
    <row r="24" spans="1:20" s="21" customFormat="1" ht="19">
      <c r="A24" s="23" t="s">
        <v>11</v>
      </c>
      <c r="B24" s="23">
        <v>19</v>
      </c>
      <c r="C24" s="23" t="s">
        <v>2</v>
      </c>
      <c r="D24" s="22">
        <v>7.4372882077229789</v>
      </c>
      <c r="E24" s="22" t="s">
        <v>60</v>
      </c>
      <c r="F24" s="22">
        <v>0.39627281308894857</v>
      </c>
      <c r="G24" s="22" t="s">
        <v>60</v>
      </c>
      <c r="H24" s="22">
        <v>0.52127278042669589</v>
      </c>
      <c r="I24" s="22">
        <v>2.70837035153267</v>
      </c>
      <c r="J24" s="22">
        <v>1.0084233335766253</v>
      </c>
      <c r="K24" s="22">
        <v>17.095260908111058</v>
      </c>
      <c r="L24" s="22">
        <v>3.2270445210131893</v>
      </c>
      <c r="M24" s="22">
        <v>17.327582581631667</v>
      </c>
      <c r="N24" s="22">
        <v>2.6151671072477987</v>
      </c>
      <c r="O24" s="22">
        <v>5.487093839705075</v>
      </c>
      <c r="P24" s="22">
        <v>0.64395658309259851</v>
      </c>
      <c r="Q24" s="22">
        <v>4.375202388823296</v>
      </c>
      <c r="R24" s="22">
        <v>0.64889675663203217</v>
      </c>
      <c r="S24" s="22">
        <v>0.34466335470572218</v>
      </c>
      <c r="T24" s="24">
        <v>718.67050003263682</v>
      </c>
    </row>
    <row r="25" spans="1:20" s="21" customFormat="1" ht="19">
      <c r="A25" s="23" t="s">
        <v>11</v>
      </c>
      <c r="B25" s="23">
        <v>20</v>
      </c>
      <c r="C25" s="23" t="s">
        <v>3</v>
      </c>
      <c r="D25" s="22">
        <v>8.8304948406244179</v>
      </c>
      <c r="E25" s="22">
        <v>5.9604927080629172E-2</v>
      </c>
      <c r="F25" s="22">
        <v>23.342969720261156</v>
      </c>
      <c r="G25" s="22">
        <v>0.15630051034721251</v>
      </c>
      <c r="H25" s="22">
        <v>2.8521503250265221</v>
      </c>
      <c r="I25" s="22">
        <v>4.5143033277398636</v>
      </c>
      <c r="J25" s="22">
        <v>1.7855869522233971</v>
      </c>
      <c r="K25" s="22">
        <v>19.172048387582265</v>
      </c>
      <c r="L25" s="22">
        <v>5.2410830838961431</v>
      </c>
      <c r="M25" s="22">
        <v>54.12515678923095</v>
      </c>
      <c r="N25" s="22">
        <v>18.777815401988779</v>
      </c>
      <c r="O25" s="22">
        <v>80.862698137910087</v>
      </c>
      <c r="P25" s="22">
        <v>17.863247536330199</v>
      </c>
      <c r="Q25" s="22">
        <v>175.50255895317795</v>
      </c>
      <c r="R25" s="22">
        <v>39.151185369724274</v>
      </c>
      <c r="S25" s="22">
        <v>0.50140080683445321</v>
      </c>
      <c r="T25" s="24">
        <v>734.19206323075298</v>
      </c>
    </row>
    <row r="26" spans="1:20" s="21" customFormat="1" ht="19">
      <c r="A26" s="23" t="s">
        <v>11</v>
      </c>
      <c r="B26" s="23">
        <v>21</v>
      </c>
      <c r="C26" s="23" t="s">
        <v>2</v>
      </c>
      <c r="D26" s="22">
        <v>5.7356773614191416</v>
      </c>
      <c r="E26" s="22" t="s">
        <v>60</v>
      </c>
      <c r="F26" s="22">
        <v>0.47439121323703787</v>
      </c>
      <c r="G26" s="22" t="s">
        <v>60</v>
      </c>
      <c r="H26" s="22">
        <v>0.52902984574439815</v>
      </c>
      <c r="I26" s="22">
        <v>2.3015753831163344</v>
      </c>
      <c r="J26" s="22">
        <v>0.75054378358230944</v>
      </c>
      <c r="K26" s="22">
        <v>12.598596837996258</v>
      </c>
      <c r="L26" s="22">
        <v>2.4265539386273249</v>
      </c>
      <c r="M26" s="22">
        <v>12.899993783687353</v>
      </c>
      <c r="N26" s="22">
        <v>2.2512308552777944</v>
      </c>
      <c r="O26" s="22">
        <v>5.0091452415920337</v>
      </c>
      <c r="P26" s="22">
        <v>0.69896478191332434</v>
      </c>
      <c r="Q26" s="22">
        <v>4.4325313640184598</v>
      </c>
      <c r="R26" s="22">
        <v>0.72361736216805661</v>
      </c>
      <c r="S26" s="22">
        <v>0.33897595784069462</v>
      </c>
      <c r="T26" s="24">
        <v>696.07404979824923</v>
      </c>
    </row>
    <row r="27" spans="1:20" s="21" customFormat="1" ht="19">
      <c r="A27" s="23" t="s">
        <v>11</v>
      </c>
      <c r="B27" s="23">
        <v>22</v>
      </c>
      <c r="C27" s="23" t="s">
        <v>3</v>
      </c>
      <c r="D27" s="22">
        <v>14.252940273910442</v>
      </c>
      <c r="E27" s="22" t="s">
        <v>60</v>
      </c>
      <c r="F27" s="22">
        <v>9.5746146790993834</v>
      </c>
      <c r="G27" s="22" t="s">
        <v>60</v>
      </c>
      <c r="H27" s="22">
        <v>0.72619243177966175</v>
      </c>
      <c r="I27" s="22">
        <v>2.5686699657782759</v>
      </c>
      <c r="J27" s="22">
        <v>0.72189988099166413</v>
      </c>
      <c r="K27" s="22">
        <v>24.029752902597032</v>
      </c>
      <c r="L27" s="22">
        <v>9.747081881476122</v>
      </c>
      <c r="M27" s="22">
        <v>126.07642998168352</v>
      </c>
      <c r="N27" s="22">
        <v>48.032633098274921</v>
      </c>
      <c r="O27" s="22">
        <v>210.09202448212335</v>
      </c>
      <c r="P27" s="22">
        <v>43.345960669497934</v>
      </c>
      <c r="Q27" s="22">
        <v>391.32183733299803</v>
      </c>
      <c r="R27" s="22">
        <v>77.154379773262249</v>
      </c>
      <c r="S27" s="22">
        <v>0.18615588450182377</v>
      </c>
      <c r="T27" s="24">
        <v>780.15247378092238</v>
      </c>
    </row>
    <row r="28" spans="1:20" s="21" customFormat="1" ht="19">
      <c r="A28" s="23" t="s">
        <v>11</v>
      </c>
      <c r="B28" s="23">
        <v>23</v>
      </c>
      <c r="C28" s="23" t="s">
        <v>2</v>
      </c>
      <c r="D28" s="22">
        <v>16.837124839972784</v>
      </c>
      <c r="E28" s="22" t="s">
        <v>60</v>
      </c>
      <c r="F28" s="22">
        <v>0.63666056040872121</v>
      </c>
      <c r="G28" s="22" t="s">
        <v>60</v>
      </c>
      <c r="H28" s="22">
        <v>0.30441583112312603</v>
      </c>
      <c r="I28" s="22">
        <v>1.3530703832684925</v>
      </c>
      <c r="J28" s="22">
        <v>0.6606760506574838</v>
      </c>
      <c r="K28" s="22">
        <v>7.2574964698086903</v>
      </c>
      <c r="L28" s="22">
        <v>1.3662819931534873</v>
      </c>
      <c r="M28" s="22">
        <v>9.3324213865056915</v>
      </c>
      <c r="N28" s="22">
        <v>1.6297733890316066</v>
      </c>
      <c r="O28" s="22">
        <v>3.8271610379580827</v>
      </c>
      <c r="P28" s="22">
        <v>0.49681730586975187</v>
      </c>
      <c r="Q28" s="22">
        <v>3.7457857538115973</v>
      </c>
      <c r="R28" s="22">
        <v>0.56625442747339705</v>
      </c>
      <c r="S28" s="22">
        <v>0.51589659784967057</v>
      </c>
      <c r="T28" s="24">
        <v>797.14805286767239</v>
      </c>
    </row>
    <row r="29" spans="1:20" s="21" customFormat="1" ht="19">
      <c r="A29" s="23" t="s">
        <v>11</v>
      </c>
      <c r="B29" s="23">
        <v>24</v>
      </c>
      <c r="C29" s="23" t="s">
        <v>2</v>
      </c>
      <c r="D29" s="22">
        <v>4.3425655201744933</v>
      </c>
      <c r="E29" s="22" t="s">
        <v>60</v>
      </c>
      <c r="F29" s="22">
        <v>0.42724787316485313</v>
      </c>
      <c r="G29" s="22" t="s">
        <v>60</v>
      </c>
      <c r="H29" s="22">
        <v>0.27593424683149487</v>
      </c>
      <c r="I29" s="22">
        <v>1.5061444213487438</v>
      </c>
      <c r="J29" s="22">
        <v>0.55996908840217186</v>
      </c>
      <c r="K29" s="22">
        <v>7.8754614748467269</v>
      </c>
      <c r="L29" s="22">
        <v>1.5716604084289172</v>
      </c>
      <c r="M29" s="22">
        <v>8.1663339811156117</v>
      </c>
      <c r="N29" s="22">
        <v>1.3348288633869343</v>
      </c>
      <c r="O29" s="22">
        <v>3.0813426212644965</v>
      </c>
      <c r="P29" s="22">
        <v>0.40340826317298284</v>
      </c>
      <c r="Q29" s="22">
        <v>2.7168865023084408</v>
      </c>
      <c r="R29" s="22">
        <v>0.39272455844061321</v>
      </c>
      <c r="S29" s="22">
        <v>0.40087779188592854</v>
      </c>
      <c r="T29" s="24">
        <v>672.98838757213923</v>
      </c>
    </row>
    <row r="30" spans="1:20" s="21" customFormat="1" ht="19">
      <c r="A30" s="23" t="s">
        <v>11</v>
      </c>
      <c r="B30" s="23">
        <v>25</v>
      </c>
      <c r="C30" s="23" t="s">
        <v>3</v>
      </c>
      <c r="D30" s="22">
        <v>43.695016349646366</v>
      </c>
      <c r="E30" s="22" t="s">
        <v>60</v>
      </c>
      <c r="F30" s="22">
        <v>15.211876407999004</v>
      </c>
      <c r="G30" s="22">
        <v>5.2273215795380808E-2</v>
      </c>
      <c r="H30" s="22">
        <v>0.59713627158543126</v>
      </c>
      <c r="I30" s="22">
        <v>1.1869690777223665</v>
      </c>
      <c r="J30" s="22">
        <v>1.0442545192631334</v>
      </c>
      <c r="K30" s="22">
        <v>8.7425024933529158</v>
      </c>
      <c r="L30" s="22">
        <v>2.714755548114129</v>
      </c>
      <c r="M30" s="22">
        <v>32.13885766992491</v>
      </c>
      <c r="N30" s="22">
        <v>12.019169332124045</v>
      </c>
      <c r="O30" s="22">
        <v>56.776414651630283</v>
      </c>
      <c r="P30" s="22">
        <v>13.302134074005888</v>
      </c>
      <c r="Q30" s="22">
        <v>138.47927611114679</v>
      </c>
      <c r="R30" s="22">
        <v>31.067493596121295</v>
      </c>
      <c r="S30" s="22">
        <v>0.71587229264781838</v>
      </c>
      <c r="T30" s="24">
        <v>906.04658617053599</v>
      </c>
    </row>
    <row r="31" spans="1:20" s="21" customFormat="1" ht="19">
      <c r="A31" s="23" t="s">
        <v>11</v>
      </c>
      <c r="B31" s="23">
        <v>26</v>
      </c>
      <c r="C31" s="23" t="s">
        <v>2</v>
      </c>
      <c r="D31" s="22">
        <v>6.2616433480305878</v>
      </c>
      <c r="E31" s="22" t="s">
        <v>60</v>
      </c>
      <c r="F31" s="22">
        <v>1.0239008037284028</v>
      </c>
      <c r="G31" s="22" t="s">
        <v>60</v>
      </c>
      <c r="H31" s="22">
        <v>0.53723810358127344</v>
      </c>
      <c r="I31" s="22">
        <v>1.2857709314114083</v>
      </c>
      <c r="J31" s="22">
        <v>0.42808236276907352</v>
      </c>
      <c r="K31" s="22">
        <v>5.8222135623434816</v>
      </c>
      <c r="L31" s="22">
        <v>1.0994526030312999</v>
      </c>
      <c r="M31" s="22">
        <v>5.9620567694652742</v>
      </c>
      <c r="N31" s="22">
        <v>1.135769751205894</v>
      </c>
      <c r="O31" s="22">
        <v>2.7613883124180938</v>
      </c>
      <c r="P31" s="22">
        <v>0.34607607860282752</v>
      </c>
      <c r="Q31" s="22">
        <v>2.3846601480657403</v>
      </c>
      <c r="R31" s="22">
        <v>0.36538132263591627</v>
      </c>
      <c r="S31" s="22">
        <v>0.40182907677646401</v>
      </c>
      <c r="T31" s="24">
        <v>703.58902669110955</v>
      </c>
    </row>
    <row r="32" spans="1:20" s="21" customFormat="1" ht="19">
      <c r="A32" s="23" t="s">
        <v>11</v>
      </c>
      <c r="B32" s="23">
        <v>27</v>
      </c>
      <c r="C32" s="23" t="s">
        <v>2</v>
      </c>
      <c r="D32" s="22">
        <v>4.0054673962287577</v>
      </c>
      <c r="E32" s="22" t="s">
        <v>60</v>
      </c>
      <c r="F32" s="22">
        <v>0.81275577178850777</v>
      </c>
      <c r="G32" s="22" t="s">
        <v>60</v>
      </c>
      <c r="H32" s="22">
        <v>0.82645402395664924</v>
      </c>
      <c r="I32" s="22">
        <v>4.9030807450949263</v>
      </c>
      <c r="J32" s="22">
        <v>2.5218501184190503</v>
      </c>
      <c r="K32" s="22">
        <v>29.008810034518262</v>
      </c>
      <c r="L32" s="22">
        <v>5.0295923678089078</v>
      </c>
      <c r="M32" s="22">
        <v>23.978840904282993</v>
      </c>
      <c r="N32" s="22">
        <v>4.3517067329302312</v>
      </c>
      <c r="O32" s="22">
        <v>10.726955989648948</v>
      </c>
      <c r="P32" s="22">
        <v>1.5427198575229293</v>
      </c>
      <c r="Q32" s="22">
        <v>11.608037691628052</v>
      </c>
      <c r="R32" s="22">
        <v>1.8599814794474978</v>
      </c>
      <c r="S32" s="22">
        <v>0.50205626856212893</v>
      </c>
      <c r="T32" s="24">
        <v>666.48863239442073</v>
      </c>
    </row>
    <row r="33" spans="1:20" s="21" customFormat="1" ht="19">
      <c r="A33" s="23" t="s">
        <v>11</v>
      </c>
      <c r="B33" s="23">
        <v>28</v>
      </c>
      <c r="C33" s="23" t="s">
        <v>2</v>
      </c>
      <c r="D33" s="22">
        <v>4.662467049670532</v>
      </c>
      <c r="E33" s="22" t="s">
        <v>60</v>
      </c>
      <c r="F33" s="22">
        <v>0.77988348374899485</v>
      </c>
      <c r="G33" s="22" t="s">
        <v>60</v>
      </c>
      <c r="H33" s="22">
        <v>0.73040265964406159</v>
      </c>
      <c r="I33" s="22">
        <v>4.9511674115238336</v>
      </c>
      <c r="J33" s="22">
        <v>2.4248742688858593</v>
      </c>
      <c r="K33" s="22">
        <v>27.639178355695805</v>
      </c>
      <c r="L33" s="22">
        <v>4.9207678972956259</v>
      </c>
      <c r="M33" s="22">
        <v>26.073272873105218</v>
      </c>
      <c r="N33" s="22">
        <v>4.1273203931763431</v>
      </c>
      <c r="O33" s="22">
        <v>9.2945637768749663</v>
      </c>
      <c r="P33" s="22">
        <v>1.1962027876927337</v>
      </c>
      <c r="Q33" s="22">
        <v>7.1572585864009746</v>
      </c>
      <c r="R33" s="22">
        <v>1.1511425297846536</v>
      </c>
      <c r="S33" s="22">
        <v>0.50112346741753511</v>
      </c>
      <c r="T33" s="24">
        <v>678.7806316996332</v>
      </c>
    </row>
    <row r="34" spans="1:20" s="21" customFormat="1" ht="19">
      <c r="A34" s="23" t="s">
        <v>11</v>
      </c>
      <c r="B34" s="23">
        <v>29</v>
      </c>
      <c r="C34" s="23" t="s">
        <v>2</v>
      </c>
      <c r="D34" s="22">
        <v>8.2056562478382649</v>
      </c>
      <c r="E34" s="22" t="s">
        <v>60</v>
      </c>
      <c r="F34" s="22">
        <v>1.2099454087804871</v>
      </c>
      <c r="G34" s="22" t="s">
        <v>60</v>
      </c>
      <c r="H34" s="22">
        <v>0.57595033609206014</v>
      </c>
      <c r="I34" s="22">
        <v>1.7973541976554575</v>
      </c>
      <c r="J34" s="22">
        <v>0.82662556686936417</v>
      </c>
      <c r="K34" s="22">
        <v>6.9382191072247856</v>
      </c>
      <c r="L34" s="22">
        <v>1.0450269553411919</v>
      </c>
      <c r="M34" s="22">
        <v>5.9668705516819802</v>
      </c>
      <c r="N34" s="22">
        <v>0.93079426916896579</v>
      </c>
      <c r="O34" s="22">
        <v>1.9335464370400077</v>
      </c>
      <c r="P34" s="22">
        <v>0.27345621422544325</v>
      </c>
      <c r="Q34" s="22">
        <v>1.5072626806923359</v>
      </c>
      <c r="R34" s="22">
        <v>0.2073368870472424</v>
      </c>
      <c r="S34" s="22">
        <v>0.62633063217421348</v>
      </c>
      <c r="T34" s="24">
        <v>727.49902919581314</v>
      </c>
    </row>
    <row r="35" spans="1:20" s="21" customFormat="1" ht="19">
      <c r="A35" s="23" t="s">
        <v>11</v>
      </c>
      <c r="B35" s="23">
        <v>30</v>
      </c>
      <c r="C35" s="23" t="s">
        <v>2</v>
      </c>
      <c r="D35" s="22">
        <v>6.3072295651552235</v>
      </c>
      <c r="E35" s="22" t="s">
        <v>60</v>
      </c>
      <c r="F35" s="22">
        <v>0.69039276038615005</v>
      </c>
      <c r="G35" s="22" t="s">
        <v>60</v>
      </c>
      <c r="H35" s="22">
        <v>0.78507345708882725</v>
      </c>
      <c r="I35" s="22">
        <v>2.7785112441751765</v>
      </c>
      <c r="J35" s="22">
        <v>0.78341331923318525</v>
      </c>
      <c r="K35" s="22">
        <v>13.809416227475701</v>
      </c>
      <c r="L35" s="22">
        <v>2.4154087314538213</v>
      </c>
      <c r="M35" s="22">
        <v>12.368998182141032</v>
      </c>
      <c r="N35" s="22">
        <v>2.3447924322457618</v>
      </c>
      <c r="O35" s="22">
        <v>5.979238861782548</v>
      </c>
      <c r="P35" s="22">
        <v>0.95363679435507009</v>
      </c>
      <c r="Q35" s="22">
        <v>7.4313334466545058</v>
      </c>
      <c r="R35" s="22">
        <v>1.2443241900165019</v>
      </c>
      <c r="S35" s="22">
        <v>0.31647693027261597</v>
      </c>
      <c r="T35" s="24">
        <v>704.21556519856551</v>
      </c>
    </row>
    <row r="36" spans="1:20" s="21" customFormat="1" ht="19">
      <c r="A36" s="23" t="s">
        <v>26</v>
      </c>
      <c r="B36" s="23">
        <v>1</v>
      </c>
      <c r="C36" s="23" t="s">
        <v>5</v>
      </c>
      <c r="D36" s="25">
        <v>4.2142854361300657</v>
      </c>
      <c r="E36" s="22" t="s">
        <v>60</v>
      </c>
      <c r="F36" s="25">
        <v>0.53430776522550627</v>
      </c>
      <c r="G36" s="22" t="s">
        <v>60</v>
      </c>
      <c r="H36" s="25">
        <v>6.6348664357512327E-2</v>
      </c>
      <c r="I36" s="25">
        <v>1.8003710361983292</v>
      </c>
      <c r="J36" s="25">
        <v>1.1347736202950092</v>
      </c>
      <c r="K36" s="25">
        <v>12.916217509484582</v>
      </c>
      <c r="L36" s="25">
        <v>2.6402276577247084</v>
      </c>
      <c r="M36" s="25">
        <v>16.829695927701781</v>
      </c>
      <c r="N36" s="25">
        <v>3.5840945806936073</v>
      </c>
      <c r="O36" s="25">
        <v>8.8980414264318828</v>
      </c>
      <c r="P36" s="25">
        <v>1.1261749568819799</v>
      </c>
      <c r="Q36" s="25">
        <v>9.2140417821621128</v>
      </c>
      <c r="R36" s="25">
        <v>1.030109010456205</v>
      </c>
      <c r="S36" s="25">
        <v>0.52439352685636376</v>
      </c>
      <c r="T36" s="26">
        <v>670.56598203978058</v>
      </c>
    </row>
    <row r="37" spans="1:20" s="21" customFormat="1" ht="19">
      <c r="A37" s="23" t="s">
        <v>26</v>
      </c>
      <c r="B37" s="23">
        <v>2</v>
      </c>
      <c r="C37" s="23" t="s">
        <v>6</v>
      </c>
      <c r="D37" s="25">
        <v>33.034024988597274</v>
      </c>
      <c r="E37" s="22" t="s">
        <v>60</v>
      </c>
      <c r="F37" s="25">
        <v>29.557350737056431</v>
      </c>
      <c r="G37" s="25">
        <v>0.142487641574991</v>
      </c>
      <c r="H37" s="25">
        <v>1.4995335097955629</v>
      </c>
      <c r="I37" s="25">
        <v>2.999365469347647</v>
      </c>
      <c r="J37" s="25">
        <v>1.3374306801588491</v>
      </c>
      <c r="K37" s="25">
        <v>17.92024475766619</v>
      </c>
      <c r="L37" s="25">
        <v>5.6753436729735611</v>
      </c>
      <c r="M37" s="25">
        <v>63.412339680787916</v>
      </c>
      <c r="N37" s="25">
        <v>24.307602885958307</v>
      </c>
      <c r="O37" s="25">
        <v>112.95021372534337</v>
      </c>
      <c r="P37" s="25">
        <v>25.569581388188073</v>
      </c>
      <c r="Q37" s="25">
        <v>258.72470493699581</v>
      </c>
      <c r="R37" s="25">
        <v>54.689565416035798</v>
      </c>
      <c r="S37" s="25">
        <v>0.43179165465556835</v>
      </c>
      <c r="T37" s="26">
        <v>871.87764990178891</v>
      </c>
    </row>
    <row r="38" spans="1:20" s="21" customFormat="1" ht="19">
      <c r="A38" s="23" t="s">
        <v>26</v>
      </c>
      <c r="B38" s="23">
        <v>3</v>
      </c>
      <c r="C38" s="23" t="s">
        <v>5</v>
      </c>
      <c r="D38" s="25">
        <v>24.054673095487136</v>
      </c>
      <c r="E38" s="22" t="s">
        <v>60</v>
      </c>
      <c r="F38" s="25">
        <v>0.78589062741654114</v>
      </c>
      <c r="G38" s="25" t="s">
        <v>60</v>
      </c>
      <c r="H38" s="25" t="s">
        <v>60</v>
      </c>
      <c r="I38" s="25">
        <v>1.4098647876818096</v>
      </c>
      <c r="J38" s="25">
        <v>0.44713948927084252</v>
      </c>
      <c r="K38" s="25">
        <v>7.4775334097557318</v>
      </c>
      <c r="L38" s="25">
        <v>1.8668986674994028</v>
      </c>
      <c r="M38" s="25">
        <v>13.536680327817807</v>
      </c>
      <c r="N38" s="25">
        <v>3.5185088089597341</v>
      </c>
      <c r="O38" s="25">
        <v>10.213938391630855</v>
      </c>
      <c r="P38" s="25">
        <v>1.4668955897708416</v>
      </c>
      <c r="Q38" s="25">
        <v>10.943351885101938</v>
      </c>
      <c r="R38" s="25">
        <v>1.7393808262136592</v>
      </c>
      <c r="S38" s="25">
        <v>0.33811371795497386</v>
      </c>
      <c r="T38" s="26">
        <v>835.4461015427006</v>
      </c>
    </row>
    <row r="39" spans="1:20" s="21" customFormat="1" ht="19">
      <c r="A39" s="23" t="s">
        <v>26</v>
      </c>
      <c r="B39" s="23">
        <v>4</v>
      </c>
      <c r="C39" s="23" t="s">
        <v>5</v>
      </c>
      <c r="D39" s="25">
        <v>5.7059580542552295</v>
      </c>
      <c r="E39" s="25">
        <v>7.0044485774003198E-2</v>
      </c>
      <c r="F39" s="25">
        <v>1.2638108798631713</v>
      </c>
      <c r="G39" s="25" t="s">
        <v>60</v>
      </c>
      <c r="H39" s="25">
        <v>0.9682879967129896</v>
      </c>
      <c r="I39" s="25">
        <v>3.3645200432144948</v>
      </c>
      <c r="J39" s="25">
        <v>1.4599304223132175</v>
      </c>
      <c r="K39" s="25">
        <v>13.880967496891898</v>
      </c>
      <c r="L39" s="25">
        <v>2.7875426065193114</v>
      </c>
      <c r="M39" s="25">
        <v>19.478556569050188</v>
      </c>
      <c r="N39" s="25">
        <v>4.6519392568641518</v>
      </c>
      <c r="O39" s="25">
        <v>13.831671191226459</v>
      </c>
      <c r="P39" s="25">
        <v>2.4428100485103434</v>
      </c>
      <c r="Q39" s="25">
        <v>18.279725357143615</v>
      </c>
      <c r="R39" s="25">
        <v>3.2898438002801456</v>
      </c>
      <c r="S39" s="25">
        <v>0.56224893663596709</v>
      </c>
      <c r="T39" s="26">
        <v>695.63270787598753</v>
      </c>
    </row>
    <row r="40" spans="1:20" s="21" customFormat="1" ht="19">
      <c r="A40" s="23" t="s">
        <v>26</v>
      </c>
      <c r="B40" s="23">
        <v>5</v>
      </c>
      <c r="C40" s="23" t="s">
        <v>5</v>
      </c>
      <c r="D40" s="25">
        <v>6.3436729279754642</v>
      </c>
      <c r="E40" s="22" t="s">
        <v>60</v>
      </c>
      <c r="F40" s="25">
        <v>1.1156876325451404</v>
      </c>
      <c r="G40" s="25" t="s">
        <v>60</v>
      </c>
      <c r="H40" s="25">
        <v>1.0592301313360031</v>
      </c>
      <c r="I40" s="25">
        <v>1.9773491115746085</v>
      </c>
      <c r="J40" s="25">
        <v>0.91135133554584613</v>
      </c>
      <c r="K40" s="25">
        <v>10.33572220122706</v>
      </c>
      <c r="L40" s="25">
        <v>2.209662766062511</v>
      </c>
      <c r="M40" s="25">
        <v>16.567901454964115</v>
      </c>
      <c r="N40" s="25">
        <v>3.6867918066049148</v>
      </c>
      <c r="O40" s="25">
        <v>12.679273192890442</v>
      </c>
      <c r="P40" s="25">
        <v>2.1927000183052012</v>
      </c>
      <c r="Q40" s="25">
        <v>16.263496089770555</v>
      </c>
      <c r="R40" s="25">
        <v>3.0693359395818436</v>
      </c>
      <c r="S40" s="25">
        <v>0.49709329971016336</v>
      </c>
      <c r="T40" s="26">
        <v>704.71376849425428</v>
      </c>
    </row>
    <row r="41" spans="1:20" s="21" customFormat="1" ht="19">
      <c r="A41" s="23" t="s">
        <v>26</v>
      </c>
      <c r="B41" s="23">
        <v>6</v>
      </c>
      <c r="C41" s="23" t="s">
        <v>5</v>
      </c>
      <c r="D41" s="25">
        <v>2.3146808128461998</v>
      </c>
      <c r="E41" s="22" t="s">
        <v>60</v>
      </c>
      <c r="F41" s="25">
        <v>0.55306913992176687</v>
      </c>
      <c r="G41" s="25" t="s">
        <v>60</v>
      </c>
      <c r="H41" s="25" t="s">
        <v>60</v>
      </c>
      <c r="I41" s="25">
        <v>1.2953574942299744</v>
      </c>
      <c r="J41" s="25">
        <v>0.32276646498861006</v>
      </c>
      <c r="K41" s="25">
        <v>8.2719937339568599</v>
      </c>
      <c r="L41" s="25">
        <v>1.7949824342545302</v>
      </c>
      <c r="M41" s="25">
        <v>14.018983018615035</v>
      </c>
      <c r="N41" s="25">
        <v>3.3823426809772723</v>
      </c>
      <c r="O41" s="25">
        <v>9.7919150369293178</v>
      </c>
      <c r="P41" s="25">
        <v>1.4763453190594922</v>
      </c>
      <c r="Q41" s="25">
        <v>11.015102347744696</v>
      </c>
      <c r="R41" s="25">
        <v>1.5692987150442281</v>
      </c>
      <c r="S41" s="25">
        <v>0.22844858858198883</v>
      </c>
      <c r="T41" s="26">
        <v>624.63210421726217</v>
      </c>
    </row>
    <row r="42" spans="1:20" s="21" customFormat="1" ht="19">
      <c r="A42" s="23" t="s">
        <v>26</v>
      </c>
      <c r="B42" s="23">
        <v>7</v>
      </c>
      <c r="C42" s="23" t="s">
        <v>6</v>
      </c>
      <c r="D42" s="25">
        <v>5.5675957583785296</v>
      </c>
      <c r="E42" s="22" t="s">
        <v>60</v>
      </c>
      <c r="F42" s="25">
        <v>34.35850970358684</v>
      </c>
      <c r="G42" s="25">
        <v>9.6969339644701932E-2</v>
      </c>
      <c r="H42" s="25">
        <v>0.45689481364734175</v>
      </c>
      <c r="I42" s="25">
        <v>1.5149108573912433</v>
      </c>
      <c r="J42" s="25">
        <v>0.58899766926771302</v>
      </c>
      <c r="K42" s="25">
        <v>13.488462103643176</v>
      </c>
      <c r="L42" s="25">
        <v>4.6512073152372908</v>
      </c>
      <c r="M42" s="25">
        <v>55.256578495423945</v>
      </c>
      <c r="N42" s="25">
        <v>22.109546060454225</v>
      </c>
      <c r="O42" s="25">
        <v>107.24981828256317</v>
      </c>
      <c r="P42" s="25">
        <v>24.653103826224395</v>
      </c>
      <c r="Q42" s="25">
        <v>250.87811814203172</v>
      </c>
      <c r="R42" s="25">
        <v>52.650714706392598</v>
      </c>
      <c r="S42" s="25">
        <v>0.26887243647815201</v>
      </c>
      <c r="T42" s="26">
        <v>693.55267072736615</v>
      </c>
    </row>
    <row r="43" spans="1:20" s="21" customFormat="1" ht="19">
      <c r="A43" s="23" t="s">
        <v>26</v>
      </c>
      <c r="B43" s="23">
        <v>8</v>
      </c>
      <c r="C43" s="23" t="s">
        <v>6</v>
      </c>
      <c r="D43" s="25">
        <v>12.281947707210362</v>
      </c>
      <c r="E43" s="22" t="s">
        <v>60</v>
      </c>
      <c r="F43" s="25">
        <v>31.976207950583358</v>
      </c>
      <c r="G43" s="25">
        <v>0.25819361623605824</v>
      </c>
      <c r="H43" s="25">
        <v>5.1565563326069759</v>
      </c>
      <c r="I43" s="25">
        <v>8.9369733779467389</v>
      </c>
      <c r="J43" s="25">
        <v>2.6677998811132504</v>
      </c>
      <c r="K43" s="25">
        <v>49.681855214548627</v>
      </c>
      <c r="L43" s="25">
        <v>15.227427610934246</v>
      </c>
      <c r="M43" s="25">
        <v>179.45418261211574</v>
      </c>
      <c r="N43" s="25">
        <v>62.443918346587857</v>
      </c>
      <c r="O43" s="25">
        <v>268.92051088015518</v>
      </c>
      <c r="P43" s="25">
        <v>53.659620220139409</v>
      </c>
      <c r="Q43" s="25">
        <v>479.71206385320164</v>
      </c>
      <c r="R43" s="25">
        <v>90.848693915230655</v>
      </c>
      <c r="S43" s="25">
        <v>0.30646750357183533</v>
      </c>
      <c r="T43" s="26">
        <v>765.42151708381573</v>
      </c>
    </row>
    <row r="44" spans="1:20" s="21" customFormat="1" ht="19">
      <c r="A44" s="23" t="s">
        <v>26</v>
      </c>
      <c r="B44" s="23">
        <v>9</v>
      </c>
      <c r="C44" s="23" t="s">
        <v>5</v>
      </c>
      <c r="D44" s="25">
        <v>9.6043738879748197</v>
      </c>
      <c r="E44" s="22" t="s">
        <v>60</v>
      </c>
      <c r="F44" s="25">
        <v>1.0419000939527907</v>
      </c>
      <c r="G44" s="25" t="s">
        <v>60</v>
      </c>
      <c r="H44" s="25">
        <v>9.6459149069505354E-2</v>
      </c>
      <c r="I44" s="25">
        <v>1.5334676923522239</v>
      </c>
      <c r="J44" s="25">
        <v>0.8872171514398135</v>
      </c>
      <c r="K44" s="25">
        <v>8.4041602310270047</v>
      </c>
      <c r="L44" s="25">
        <v>2.0226937444200628</v>
      </c>
      <c r="M44" s="25">
        <v>13.788189617191682</v>
      </c>
      <c r="N44" s="25">
        <v>3.5200046384559522</v>
      </c>
      <c r="O44" s="25">
        <v>12.984780764684004</v>
      </c>
      <c r="P44" s="25">
        <v>2.5687196384762898</v>
      </c>
      <c r="Q44" s="25">
        <v>26.036730716007618</v>
      </c>
      <c r="R44" s="25">
        <v>5.4370009829685699</v>
      </c>
      <c r="S44" s="25">
        <v>0.60083273683995697</v>
      </c>
      <c r="T44" s="26">
        <v>741.96443177894798</v>
      </c>
    </row>
    <row r="45" spans="1:20" s="21" customFormat="1" ht="19">
      <c r="A45" s="23" t="s">
        <v>26</v>
      </c>
      <c r="B45" s="23">
        <v>10</v>
      </c>
      <c r="C45" s="23" t="s">
        <v>3</v>
      </c>
      <c r="D45" s="25">
        <v>6.3560604070976812</v>
      </c>
      <c r="E45" s="22" t="s">
        <v>60</v>
      </c>
      <c r="F45" s="25">
        <v>9.6136775194195021</v>
      </c>
      <c r="G45" s="25" t="s">
        <v>60</v>
      </c>
      <c r="H45" s="25">
        <v>0.59108370198357885</v>
      </c>
      <c r="I45" s="25">
        <v>2.8886475839068817</v>
      </c>
      <c r="J45" s="25">
        <v>0.70708155798127559</v>
      </c>
      <c r="K45" s="25">
        <v>17.302775467166416</v>
      </c>
      <c r="L45" s="25">
        <v>6.1372156835805782</v>
      </c>
      <c r="M45" s="25">
        <v>74.956953810900274</v>
      </c>
      <c r="N45" s="25">
        <v>30.442691525265246</v>
      </c>
      <c r="O45" s="25">
        <v>140.11812204538981</v>
      </c>
      <c r="P45" s="25">
        <v>31.072608495208684</v>
      </c>
      <c r="Q45" s="25">
        <v>300.39148150186145</v>
      </c>
      <c r="R45" s="25">
        <v>62.034264189855122</v>
      </c>
      <c r="S45" s="25">
        <v>0.23653943069085817</v>
      </c>
      <c r="T45" s="26">
        <v>704.88257656896576</v>
      </c>
    </row>
    <row r="46" spans="1:20" s="21" customFormat="1" ht="19">
      <c r="A46" s="23" t="s">
        <v>26</v>
      </c>
      <c r="B46" s="23">
        <v>11</v>
      </c>
      <c r="C46" s="23" t="s">
        <v>5</v>
      </c>
      <c r="D46" s="25">
        <v>4.3689732706862818</v>
      </c>
      <c r="E46" s="22" t="s">
        <v>60</v>
      </c>
      <c r="F46" s="25">
        <v>0.77606236437292231</v>
      </c>
      <c r="G46" s="25">
        <v>6.9044957111951286E-2</v>
      </c>
      <c r="H46" s="25" t="s">
        <v>60</v>
      </c>
      <c r="I46" s="25">
        <v>1.3152857439436165</v>
      </c>
      <c r="J46" s="25">
        <v>0.40503839148041165</v>
      </c>
      <c r="K46" s="25">
        <v>5.4795599220429549</v>
      </c>
      <c r="L46" s="25">
        <v>1.3351335774498625</v>
      </c>
      <c r="M46" s="25">
        <v>10.003723018763955</v>
      </c>
      <c r="N46" s="25">
        <v>2.4503732929736448</v>
      </c>
      <c r="O46" s="25">
        <v>7.7305452925801896</v>
      </c>
      <c r="P46" s="25">
        <v>1.2342712687388662</v>
      </c>
      <c r="Q46" s="25">
        <v>9.4729081572804645</v>
      </c>
      <c r="R46" s="25">
        <v>1.3244563268013829</v>
      </c>
      <c r="S46" s="25">
        <v>0.39609699437717277</v>
      </c>
      <c r="T46" s="26">
        <v>673.47968638718248</v>
      </c>
    </row>
    <row r="47" spans="1:20" s="21" customFormat="1" ht="19">
      <c r="A47" s="23" t="s">
        <v>26</v>
      </c>
      <c r="B47" s="23">
        <v>12</v>
      </c>
      <c r="C47" s="23" t="s">
        <v>6</v>
      </c>
      <c r="D47" s="25">
        <v>30.545033562001532</v>
      </c>
      <c r="E47" s="25">
        <v>0.11609532179598274</v>
      </c>
      <c r="F47" s="25">
        <v>40.256870852618825</v>
      </c>
      <c r="G47" s="25">
        <v>0.83416545645846851</v>
      </c>
      <c r="H47" s="25">
        <v>11.088839491078026</v>
      </c>
      <c r="I47" s="25">
        <v>18.873018446932363</v>
      </c>
      <c r="J47" s="25">
        <v>3.4606683449068409</v>
      </c>
      <c r="K47" s="25">
        <v>95.460536242286778</v>
      </c>
      <c r="L47" s="25">
        <v>27.370971791279878</v>
      </c>
      <c r="M47" s="25">
        <v>290.44828893033201</v>
      </c>
      <c r="N47" s="25">
        <v>104.85308110889143</v>
      </c>
      <c r="O47" s="25">
        <v>430.61575383093094</v>
      </c>
      <c r="P47" s="25">
        <v>85.837418842640361</v>
      </c>
      <c r="Q47" s="25">
        <v>768.76611914645628</v>
      </c>
      <c r="R47" s="25">
        <v>147.36063533064547</v>
      </c>
      <c r="S47" s="25">
        <v>0.20298894984170293</v>
      </c>
      <c r="T47" s="26">
        <v>862.6598770601355</v>
      </c>
    </row>
    <row r="48" spans="1:20" s="21" customFormat="1" ht="19">
      <c r="A48" s="23" t="s">
        <v>26</v>
      </c>
      <c r="B48" s="23">
        <v>13</v>
      </c>
      <c r="C48" s="23" t="s">
        <v>6</v>
      </c>
      <c r="D48" s="25">
        <v>7.0836937735863819</v>
      </c>
      <c r="E48" s="22" t="s">
        <v>60</v>
      </c>
      <c r="F48" s="25">
        <v>25.104365424952643</v>
      </c>
      <c r="G48" s="25">
        <v>0.12401413781852298</v>
      </c>
      <c r="H48" s="25">
        <v>2.1330163495909913</v>
      </c>
      <c r="I48" s="25">
        <v>4.6207735416804772</v>
      </c>
      <c r="J48" s="25">
        <v>0.6633782255259042</v>
      </c>
      <c r="K48" s="25">
        <v>37.522532984657751</v>
      </c>
      <c r="L48" s="25">
        <v>13.245172170467344</v>
      </c>
      <c r="M48" s="25">
        <v>161.15438389731651</v>
      </c>
      <c r="N48" s="25">
        <v>62.921175961581767</v>
      </c>
      <c r="O48" s="25">
        <v>274.37826220671724</v>
      </c>
      <c r="P48" s="25">
        <v>54.348932309077149</v>
      </c>
      <c r="Q48" s="25">
        <v>490.96217927919906</v>
      </c>
      <c r="R48" s="25">
        <v>91.564494339581756</v>
      </c>
      <c r="S48" s="25">
        <v>0.10749959417393476</v>
      </c>
      <c r="T48" s="26">
        <v>714.35391529763854</v>
      </c>
    </row>
    <row r="49" spans="1:73" s="21" customFormat="1" ht="19">
      <c r="A49" s="23" t="s">
        <v>26</v>
      </c>
      <c r="B49" s="23">
        <v>14</v>
      </c>
      <c r="C49" s="23" t="s">
        <v>6</v>
      </c>
      <c r="D49" s="25" t="s">
        <v>9</v>
      </c>
      <c r="E49" s="22" t="s">
        <v>60</v>
      </c>
      <c r="F49" s="25">
        <v>46.78812962924713</v>
      </c>
      <c r="G49" s="25" t="s">
        <v>60</v>
      </c>
      <c r="H49" s="25">
        <v>1.058805175905329</v>
      </c>
      <c r="I49" s="25">
        <v>4.4238495334743115</v>
      </c>
      <c r="J49" s="25">
        <v>1.5926499385088617</v>
      </c>
      <c r="K49" s="25">
        <v>25.35386728765716</v>
      </c>
      <c r="L49" s="25">
        <v>8.274287754228915</v>
      </c>
      <c r="M49" s="25">
        <v>95.848447109133858</v>
      </c>
      <c r="N49" s="25">
        <v>34.251623732425891</v>
      </c>
      <c r="O49" s="25">
        <v>146.31929127524981</v>
      </c>
      <c r="P49" s="25">
        <v>30.614342168273531</v>
      </c>
      <c r="Q49" s="25">
        <v>284.07149896085645</v>
      </c>
      <c r="R49" s="25">
        <v>54.562928602176456</v>
      </c>
      <c r="S49" s="25">
        <v>0.36061968222825447</v>
      </c>
      <c r="T49" s="26" t="s">
        <v>9</v>
      </c>
    </row>
    <row r="50" spans="1:73" s="21" customFormat="1" ht="19">
      <c r="A50" s="23" t="s">
        <v>26</v>
      </c>
      <c r="B50" s="23">
        <v>15</v>
      </c>
      <c r="C50" s="23" t="s">
        <v>6</v>
      </c>
      <c r="D50" s="25">
        <v>5.5146398150227505</v>
      </c>
      <c r="E50" s="25">
        <v>6.6972902400169176E-2</v>
      </c>
      <c r="F50" s="25">
        <v>12.904753025525247</v>
      </c>
      <c r="G50" s="25" t="s">
        <v>60</v>
      </c>
      <c r="H50" s="25">
        <v>1.1289898923417117</v>
      </c>
      <c r="I50" s="25">
        <v>1.7337679827918298</v>
      </c>
      <c r="J50" s="25">
        <v>1.2288478655962769</v>
      </c>
      <c r="K50" s="25">
        <v>13.515190455835304</v>
      </c>
      <c r="L50" s="25">
        <v>4.9507310141008656</v>
      </c>
      <c r="M50" s="25">
        <v>61.601291470592024</v>
      </c>
      <c r="N50" s="25">
        <v>25.683884742103601</v>
      </c>
      <c r="O50" s="25">
        <v>132.53836336363707</v>
      </c>
      <c r="P50" s="25">
        <v>31.703771935040219</v>
      </c>
      <c r="Q50" s="25">
        <v>339.65424881461007</v>
      </c>
      <c r="R50" s="25">
        <v>79.610065605797558</v>
      </c>
      <c r="S50" s="25">
        <v>0.54960469694627179</v>
      </c>
      <c r="T50" s="26">
        <v>692.74527459212322</v>
      </c>
    </row>
    <row r="51" spans="1:73" s="21" customFormat="1" ht="19">
      <c r="A51" s="23" t="s">
        <v>26</v>
      </c>
      <c r="B51" s="23">
        <v>16</v>
      </c>
      <c r="C51" s="23" t="s">
        <v>6</v>
      </c>
      <c r="D51" s="25">
        <v>8.1320269507748542</v>
      </c>
      <c r="E51" s="22" t="s">
        <v>60</v>
      </c>
      <c r="F51" s="25">
        <v>17.645573762793855</v>
      </c>
      <c r="G51" s="25" t="s">
        <v>60</v>
      </c>
      <c r="H51" s="25">
        <v>0.60912314323688588</v>
      </c>
      <c r="I51" s="25">
        <v>1.7273389532465346</v>
      </c>
      <c r="J51" s="25">
        <v>0.64931940153750634</v>
      </c>
      <c r="K51" s="25">
        <v>9.1313157560815288</v>
      </c>
      <c r="L51" s="25">
        <v>3.4841683265785104</v>
      </c>
      <c r="M51" s="25">
        <v>43.479382486707536</v>
      </c>
      <c r="N51" s="25">
        <v>17.272109334881915</v>
      </c>
      <c r="O51" s="25">
        <v>86.62443920095123</v>
      </c>
      <c r="P51" s="25">
        <v>19.819277231531345</v>
      </c>
      <c r="Q51" s="25">
        <v>211.61166687661378</v>
      </c>
      <c r="R51" s="25">
        <v>43.665099896458131</v>
      </c>
      <c r="S51" s="25">
        <v>0.40180450029395492</v>
      </c>
      <c r="T51" s="26">
        <v>726.68311312387607</v>
      </c>
    </row>
    <row r="52" spans="1:73" s="21" customFormat="1" ht="19">
      <c r="A52" s="23" t="s">
        <v>26</v>
      </c>
      <c r="B52" s="23">
        <v>17</v>
      </c>
      <c r="C52" s="23" t="s">
        <v>5</v>
      </c>
      <c r="D52" s="25">
        <v>3.3638930420226747</v>
      </c>
      <c r="E52" s="22" t="s">
        <v>60</v>
      </c>
      <c r="F52" s="25">
        <v>0.96447201554108597</v>
      </c>
      <c r="G52" s="25">
        <v>8.0155113773972456E-2</v>
      </c>
      <c r="H52" s="25">
        <v>1.1768996687678812</v>
      </c>
      <c r="I52" s="25">
        <v>4.3861887028956321</v>
      </c>
      <c r="J52" s="25">
        <v>1.6905133285037928</v>
      </c>
      <c r="K52" s="25">
        <v>26.597258289610775</v>
      </c>
      <c r="L52" s="25">
        <v>4.7042346234866672</v>
      </c>
      <c r="M52" s="25">
        <v>27.673648650510476</v>
      </c>
      <c r="N52" s="25">
        <v>4.9830303826592202</v>
      </c>
      <c r="O52" s="25">
        <v>11.082302972581671</v>
      </c>
      <c r="P52" s="25">
        <v>1.5046164292757942</v>
      </c>
      <c r="Q52" s="25">
        <v>8.9715620768012609</v>
      </c>
      <c r="R52" s="25">
        <v>1.2599832556709947</v>
      </c>
      <c r="S52" s="25">
        <v>0.36872502199344032</v>
      </c>
      <c r="T52" s="26">
        <v>652.74773794185955</v>
      </c>
    </row>
    <row r="53" spans="1:73" s="21" customFormat="1" ht="19">
      <c r="A53" s="23" t="s">
        <v>26</v>
      </c>
      <c r="B53" s="23">
        <v>18</v>
      </c>
      <c r="C53" s="23" t="s">
        <v>5</v>
      </c>
      <c r="D53" s="25">
        <v>1.4117092631394808</v>
      </c>
      <c r="E53" s="22" t="s">
        <v>60</v>
      </c>
      <c r="F53" s="25">
        <v>0.57506963841151204</v>
      </c>
      <c r="G53" s="25" t="s">
        <v>60</v>
      </c>
      <c r="H53" s="25">
        <v>0.34097753781144818</v>
      </c>
      <c r="I53" s="25">
        <v>0.63483903397013031</v>
      </c>
      <c r="J53" s="25">
        <v>1.0172291952742567</v>
      </c>
      <c r="K53" s="25">
        <v>8.5603723202643351</v>
      </c>
      <c r="L53" s="25">
        <v>1.6022579493703508</v>
      </c>
      <c r="M53" s="25">
        <v>8.664969041819818</v>
      </c>
      <c r="N53" s="25">
        <v>1.6670826678468957</v>
      </c>
      <c r="O53" s="25">
        <v>4.1470367219165407</v>
      </c>
      <c r="P53" s="25">
        <v>0.55586923607865624</v>
      </c>
      <c r="Q53" s="25">
        <v>4.6409478776975917</v>
      </c>
      <c r="R53" s="25">
        <v>0.76415729174917113</v>
      </c>
      <c r="S53" s="25">
        <v>0.76577707096616465</v>
      </c>
      <c r="T53" s="26">
        <v>589.9645718397046</v>
      </c>
    </row>
    <row r="54" spans="1:73" s="21" customFormat="1" ht="19">
      <c r="A54" s="23" t="s">
        <v>26</v>
      </c>
      <c r="B54" s="23">
        <v>19</v>
      </c>
      <c r="C54" s="23" t="s">
        <v>6</v>
      </c>
      <c r="D54" s="25" t="s">
        <v>9</v>
      </c>
      <c r="E54" s="22" t="s">
        <v>60</v>
      </c>
      <c r="F54" s="25">
        <v>17.986691314066206</v>
      </c>
      <c r="G54" s="25">
        <v>0.15484459113260809</v>
      </c>
      <c r="H54" s="25">
        <v>2.3653270366535319</v>
      </c>
      <c r="I54" s="25">
        <v>4.2549579221852865</v>
      </c>
      <c r="J54" s="25">
        <v>1.2362209214208761</v>
      </c>
      <c r="K54" s="25">
        <v>19.052696133572361</v>
      </c>
      <c r="L54" s="25">
        <v>5.8196343550862277</v>
      </c>
      <c r="M54" s="25">
        <v>64.726118136455881</v>
      </c>
      <c r="N54" s="25">
        <v>23.853495784765492</v>
      </c>
      <c r="O54" s="25">
        <v>105.77825053778996</v>
      </c>
      <c r="P54" s="25">
        <v>21.70241662520009</v>
      </c>
      <c r="Q54" s="25">
        <v>216.31970426164256</v>
      </c>
      <c r="R54" s="25">
        <v>43.729402277550001</v>
      </c>
      <c r="S54" s="25">
        <v>0.35369134954252651</v>
      </c>
      <c r="T54" s="26" t="s">
        <v>9</v>
      </c>
    </row>
    <row r="55" spans="1:73" s="21" customFormat="1" ht="19">
      <c r="A55" s="23" t="s">
        <v>26</v>
      </c>
      <c r="B55" s="23">
        <v>20</v>
      </c>
      <c r="C55" s="23" t="s">
        <v>5</v>
      </c>
      <c r="D55" s="25">
        <v>3.6916048441335279</v>
      </c>
      <c r="E55" s="22" t="s">
        <v>60</v>
      </c>
      <c r="F55" s="25">
        <v>0.90216059570695528</v>
      </c>
      <c r="G55" s="25" t="s">
        <v>60</v>
      </c>
      <c r="H55" s="25">
        <v>0.70695914957874972</v>
      </c>
      <c r="I55" s="25">
        <v>2.274569566945809</v>
      </c>
      <c r="J55" s="25">
        <v>0.99547236969611785</v>
      </c>
      <c r="K55" s="25">
        <v>14.101488676815121</v>
      </c>
      <c r="L55" s="25">
        <v>2.502628880676796</v>
      </c>
      <c r="M55" s="25">
        <v>17.353622231457926</v>
      </c>
      <c r="N55" s="25">
        <v>4.0516836269652181</v>
      </c>
      <c r="O55" s="25">
        <v>11.340186864890894</v>
      </c>
      <c r="P55" s="25">
        <v>1.7668098688074931</v>
      </c>
      <c r="Q55" s="25">
        <v>13.326364350214986</v>
      </c>
      <c r="R55" s="25">
        <v>2.2622617822369842</v>
      </c>
      <c r="S55" s="25">
        <v>0.4111621553047598</v>
      </c>
      <c r="T55" s="26">
        <v>660.01501240809364</v>
      </c>
    </row>
    <row r="56" spans="1:73" s="21" customFormat="1" ht="19">
      <c r="A56" s="27" t="s">
        <v>26</v>
      </c>
      <c r="B56" s="27">
        <v>21</v>
      </c>
      <c r="C56" s="27" t="s">
        <v>5</v>
      </c>
      <c r="D56" s="28">
        <v>3.9350595103390669</v>
      </c>
      <c r="E56" s="39" t="s">
        <v>60</v>
      </c>
      <c r="F56" s="28">
        <v>0.91724718299971852</v>
      </c>
      <c r="G56" s="28" t="s">
        <v>60</v>
      </c>
      <c r="H56" s="28">
        <v>0.49436092882978772</v>
      </c>
      <c r="I56" s="28">
        <v>2.0605656505633192</v>
      </c>
      <c r="J56" s="28">
        <v>0.59829582637637202</v>
      </c>
      <c r="K56" s="28">
        <v>10.429328083345515</v>
      </c>
      <c r="L56" s="28">
        <v>1.9615126844061872</v>
      </c>
      <c r="M56" s="28">
        <v>14.971710764156706</v>
      </c>
      <c r="N56" s="28">
        <v>3.4792502507597538</v>
      </c>
      <c r="O56" s="28">
        <v>11.145458109293479</v>
      </c>
      <c r="P56" s="28">
        <v>1.9149195537156694</v>
      </c>
      <c r="Q56" s="28">
        <v>14.595324383282065</v>
      </c>
      <c r="R56" s="28">
        <v>2.1861377143000302</v>
      </c>
      <c r="S56" s="28">
        <v>0.32125967184766374</v>
      </c>
      <c r="T56" s="29">
        <v>665.07406427487683</v>
      </c>
    </row>
    <row r="57" spans="1:73" s="21" customFormat="1" ht="19"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</row>
    <row r="58" spans="1:73" s="21" customFormat="1" ht="19">
      <c r="B58" s="23"/>
    </row>
    <row r="59" spans="1:73" ht="18">
      <c r="B59" s="4" t="s">
        <v>102</v>
      </c>
    </row>
    <row r="60" spans="1:73">
      <c r="L60" s="2"/>
    </row>
    <row r="61" spans="1:73"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</row>
    <row r="67" spans="5:77"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</row>
  </sheetData>
  <mergeCells count="2">
    <mergeCell ref="E67:BY67"/>
    <mergeCell ref="D61:BU61"/>
  </mergeCells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1FCD2-4900-473C-B35B-9C2A765FEA9E}">
  <dimension ref="A1:BB32"/>
  <sheetViews>
    <sheetView workbookViewId="0"/>
  </sheetViews>
  <sheetFormatPr baseColWidth="10" defaultColWidth="8.83203125" defaultRowHeight="15"/>
  <cols>
    <col min="1" max="1" width="15" style="54" bestFit="1" customWidth="1"/>
    <col min="2" max="2" width="55.5" style="55" bestFit="1" customWidth="1"/>
  </cols>
  <sheetData>
    <row r="1" spans="1:54">
      <c r="A1" s="54" t="s">
        <v>63</v>
      </c>
      <c r="B1" s="55" t="s">
        <v>85</v>
      </c>
      <c r="C1">
        <v>3.1910207364281558</v>
      </c>
      <c r="D1">
        <v>0.12258225214336704</v>
      </c>
      <c r="E1">
        <v>1.2002560576405723</v>
      </c>
      <c r="F1">
        <v>0.4</v>
      </c>
      <c r="G1">
        <v>31.734656285747143</v>
      </c>
      <c r="H1">
        <v>5.0107868920832598E-2</v>
      </c>
      <c r="I1">
        <v>0</v>
      </c>
      <c r="J1">
        <v>0.12738436240599241</v>
      </c>
      <c r="K1">
        <v>3.1985226589474869</v>
      </c>
      <c r="L1">
        <v>0.12258225214336704</v>
      </c>
      <c r="M1">
        <v>3.6338055025839378</v>
      </c>
      <c r="N1">
        <v>0.12161927044724678</v>
      </c>
      <c r="O1">
        <v>2.9146116885316218</v>
      </c>
      <c r="P1">
        <v>0.12381519481871807</v>
      </c>
      <c r="Q1">
        <v>4.1567204559737112</v>
      </c>
      <c r="R1">
        <v>0.12278446651770566</v>
      </c>
      <c r="S1">
        <v>3.7334623835707492</v>
      </c>
      <c r="T1">
        <v>0.12198627686321045</v>
      </c>
      <c r="U1">
        <v>3.7833577403832268</v>
      </c>
      <c r="V1">
        <v>0.12100368076291186</v>
      </c>
      <c r="W1">
        <v>2.9217207919455577</v>
      </c>
      <c r="X1">
        <v>0.12428997803327135</v>
      </c>
      <c r="Y1">
        <v>2.8500145990681096</v>
      </c>
      <c r="Z1">
        <v>0.12499837314471315</v>
      </c>
      <c r="AA1">
        <v>3.4846333045887699</v>
      </c>
      <c r="AB1">
        <v>0.12255350317566344</v>
      </c>
      <c r="AC1">
        <v>3.1640391779172279</v>
      </c>
      <c r="AD1">
        <v>0.1202356414722224</v>
      </c>
      <c r="AE1">
        <v>2.7462294738570563</v>
      </c>
      <c r="AF1">
        <v>0.12268024913530176</v>
      </c>
      <c r="AG1">
        <v>3.6868416677988272</v>
      </c>
      <c r="AH1">
        <v>0.12269026401211656</v>
      </c>
      <c r="AI1">
        <v>3.3264173836898339</v>
      </c>
      <c r="AJ1">
        <v>0.12059405848111127</v>
      </c>
      <c r="AK1">
        <v>2.842737252422026</v>
      </c>
      <c r="AL1">
        <v>0.12351341356761658</v>
      </c>
      <c r="AM1">
        <v>3.7332652582766328</v>
      </c>
      <c r="AN1">
        <v>0.12027867707507615</v>
      </c>
      <c r="AO1">
        <v>3.5687005672347092</v>
      </c>
      <c r="AP1">
        <v>0.12035298411887987</v>
      </c>
      <c r="AQ1">
        <v>3.393280813758107</v>
      </c>
      <c r="AR1">
        <v>0.12083685413484412</v>
      </c>
      <c r="AS1">
        <v>3.2531741635259586</v>
      </c>
      <c r="AT1">
        <v>0.12108220968321702</v>
      </c>
      <c r="AU1">
        <v>3.4958356682789757</v>
      </c>
      <c r="AV1">
        <v>0.12082892581254595</v>
      </c>
      <c r="AW1">
        <v>3.0625155795526418</v>
      </c>
      <c r="AX1">
        <v>0.11917778916884701</v>
      </c>
      <c r="AY1">
        <v>3.5030462364626223</v>
      </c>
      <c r="AZ1">
        <v>0.11924830721127952</v>
      </c>
      <c r="BA1">
        <v>29.540164947509766</v>
      </c>
      <c r="BB1">
        <v>3.9545666426420212E-2</v>
      </c>
    </row>
    <row r="2" spans="1:54">
      <c r="A2" s="54" t="s">
        <v>64</v>
      </c>
      <c r="B2" s="55" t="s">
        <v>89</v>
      </c>
      <c r="C2">
        <v>3.6273508010918332</v>
      </c>
      <c r="D2">
        <v>0.12161927044724678</v>
      </c>
      <c r="E2">
        <v>1.2353312471558577</v>
      </c>
      <c r="F2">
        <v>0.37781402277132059</v>
      </c>
      <c r="G2">
        <v>15.62120595682914</v>
      </c>
      <c r="H2">
        <v>5.4700457553790764E-2</v>
      </c>
      <c r="I2">
        <v>75.347901815346489</v>
      </c>
      <c r="J2">
        <v>0</v>
      </c>
      <c r="K2">
        <v>3.1982187783740543</v>
      </c>
      <c r="L2">
        <v>0.12380428875468086</v>
      </c>
      <c r="M2">
        <v>3.6335440418202865</v>
      </c>
      <c r="N2">
        <v>0.12283191447424455</v>
      </c>
      <c r="O2">
        <v>2.914307121239168</v>
      </c>
      <c r="P2">
        <v>0.12504993388861757</v>
      </c>
      <c r="Q2">
        <v>4.1564622986598323</v>
      </c>
      <c r="R2">
        <v>0.12425610388187831</v>
      </c>
      <c r="S2">
        <v>3.733235112211521</v>
      </c>
      <c r="T2">
        <v>0.12333669792260127</v>
      </c>
      <c r="U2">
        <v>3.783076923031393</v>
      </c>
      <c r="V2">
        <v>0.12223725334645781</v>
      </c>
      <c r="W2">
        <v>2.9214663131198306</v>
      </c>
      <c r="X2">
        <v>0.1255160086634568</v>
      </c>
      <c r="Y2">
        <v>2.8496975056874807</v>
      </c>
      <c r="Z2">
        <v>0.12638150975589726</v>
      </c>
      <c r="AA2">
        <v>3.48443745464628</v>
      </c>
      <c r="AB2">
        <v>0.12364819597979662</v>
      </c>
      <c r="AC2">
        <v>3.1637546831742895</v>
      </c>
      <c r="AD2">
        <v>0.12132290866701989</v>
      </c>
      <c r="AE2">
        <v>2.7459237282223179</v>
      </c>
      <c r="AF2">
        <v>0.12395030509760714</v>
      </c>
      <c r="AG2">
        <v>3.6866715340969205</v>
      </c>
      <c r="AH2">
        <v>0.12387152012872253</v>
      </c>
      <c r="AI2">
        <v>3.3261251909930074</v>
      </c>
      <c r="AJ2">
        <v>0.12187412547908082</v>
      </c>
      <c r="AK2">
        <v>2.8424249258541958</v>
      </c>
      <c r="AL2">
        <v>0.1248739111781724</v>
      </c>
      <c r="AM2">
        <v>3.7330709926918333</v>
      </c>
      <c r="AN2">
        <v>0.12135115527075169</v>
      </c>
      <c r="AO2">
        <v>3.5685188004196764</v>
      </c>
      <c r="AP2">
        <v>0.12151132575173772</v>
      </c>
      <c r="AQ2">
        <v>3.3929387048215287</v>
      </c>
      <c r="AR2">
        <v>0.122061192467883</v>
      </c>
      <c r="AS2">
        <v>3.2527666349701048</v>
      </c>
      <c r="AT2">
        <v>0.12234609324448464</v>
      </c>
      <c r="AU2">
        <v>3.495558209178506</v>
      </c>
      <c r="AV2">
        <v>0.12203670823172945</v>
      </c>
      <c r="AW2">
        <v>3.0622721239677051</v>
      </c>
      <c r="AX2">
        <v>0.12049072319655177</v>
      </c>
      <c r="AY2">
        <v>3.5027958251106823</v>
      </c>
      <c r="AZ2">
        <v>0.12068266220347483</v>
      </c>
      <c r="BA2">
        <v>7.3295907974243164</v>
      </c>
      <c r="BB2">
        <v>4.9934450536966324E-2</v>
      </c>
    </row>
    <row r="3" spans="1:54">
      <c r="A3" s="54" t="s">
        <v>65</v>
      </c>
      <c r="B3" s="56">
        <v>1</v>
      </c>
      <c r="C3">
        <v>2.9070928129282883</v>
      </c>
      <c r="D3">
        <v>0.12381519475341128</v>
      </c>
      <c r="E3">
        <v>1.2921415827398632</v>
      </c>
      <c r="F3">
        <v>0.34725360513186565</v>
      </c>
      <c r="G3">
        <v>10.251778767215438</v>
      </c>
      <c r="H3">
        <v>5.9900991063863769E-2</v>
      </c>
      <c r="K3">
        <v>3.1973317552505689</v>
      </c>
      <c r="L3">
        <v>0.12492732322747759</v>
      </c>
      <c r="M3">
        <v>3.6327808415254368</v>
      </c>
      <c r="N3">
        <v>0.12394631729404666</v>
      </c>
      <c r="O3">
        <v>2.9134180935925107</v>
      </c>
      <c r="P3">
        <v>0.12618464180236585</v>
      </c>
      <c r="Q3">
        <v>4.1557087410884446</v>
      </c>
      <c r="R3">
        <v>0.1256085179389701</v>
      </c>
      <c r="S3">
        <v>3.7325717103077256</v>
      </c>
      <c r="T3">
        <v>0.12457771589902353</v>
      </c>
      <c r="U3">
        <v>3.7822572211276522</v>
      </c>
      <c r="V3">
        <v>0.1233708892156235</v>
      </c>
      <c r="W3">
        <v>2.9207234930036665</v>
      </c>
      <c r="X3">
        <v>0.12664271358346954</v>
      </c>
      <c r="Y3">
        <v>2.8487719145654662</v>
      </c>
      <c r="Z3">
        <v>0.12765259286467343</v>
      </c>
      <c r="AA3">
        <v>3.4838657714163865</v>
      </c>
      <c r="AB3">
        <v>0.12465420328332773</v>
      </c>
      <c r="AC3">
        <v>3.1629242470175907</v>
      </c>
      <c r="AD3">
        <v>0.12232209193992186</v>
      </c>
      <c r="AE3">
        <v>2.7450312610110892</v>
      </c>
      <c r="AF3">
        <v>0.12511746867916018</v>
      </c>
      <c r="AG3">
        <v>3.686174916211904</v>
      </c>
      <c r="AH3">
        <v>0.12495707789996172</v>
      </c>
      <c r="AI3">
        <v>3.325272284617089</v>
      </c>
      <c r="AJ3">
        <v>0.12305048906172643</v>
      </c>
      <c r="AK3">
        <v>2.8415132489917525</v>
      </c>
      <c r="AL3">
        <v>0.1261241893635118</v>
      </c>
      <c r="AM3">
        <v>3.7325039341797726</v>
      </c>
      <c r="AN3">
        <v>0.12233674766128701</v>
      </c>
      <c r="AO3">
        <v>3.5679882256409243</v>
      </c>
      <c r="AP3">
        <v>0.12257582543442436</v>
      </c>
      <c r="AQ3">
        <v>3.3919400936432353</v>
      </c>
      <c r="AR3">
        <v>0.12318634219059948</v>
      </c>
      <c r="AS3">
        <v>3.2515770648424733</v>
      </c>
      <c r="AT3">
        <v>0.12350758447622334</v>
      </c>
      <c r="AU3">
        <v>3.4947483099633052</v>
      </c>
      <c r="AV3">
        <v>0.12314664330226932</v>
      </c>
      <c r="AW3">
        <v>3.061561480536501</v>
      </c>
      <c r="AX3">
        <v>0.12169729111765122</v>
      </c>
      <c r="AY3">
        <v>3.5020648778933441</v>
      </c>
      <c r="AZ3">
        <v>0.12200081428464007</v>
      </c>
      <c r="BA3">
        <v>0.408530592918396</v>
      </c>
      <c r="BB3">
        <v>6.3730262219905853E-2</v>
      </c>
    </row>
    <row r="4" spans="1:54">
      <c r="A4" s="54" t="s">
        <v>66</v>
      </c>
      <c r="B4" s="56">
        <v>53</v>
      </c>
      <c r="C4">
        <v>4.1503473069940187</v>
      </c>
      <c r="D4">
        <v>0.12278446651770566</v>
      </c>
      <c r="E4">
        <v>1.3531460261699071</v>
      </c>
      <c r="F4">
        <v>0.31939756178099477</v>
      </c>
      <c r="G4">
        <v>7.5683567407779329</v>
      </c>
      <c r="H4">
        <v>6.5799373305121631E-2</v>
      </c>
      <c r="K4">
        <v>3.1959334509151658</v>
      </c>
      <c r="L4">
        <v>0.12586037398771444</v>
      </c>
      <c r="M4">
        <v>3.6315777316483504</v>
      </c>
      <c r="N4">
        <v>0.12487219661780154</v>
      </c>
      <c r="O4">
        <v>2.9120166293243304</v>
      </c>
      <c r="P4">
        <v>0.12712739120785199</v>
      </c>
      <c r="Q4">
        <v>4.1545208320124027</v>
      </c>
      <c r="R4">
        <v>0.12673214414519152</v>
      </c>
      <c r="S4">
        <v>3.7315259227362061</v>
      </c>
      <c r="T4">
        <v>0.12560879089664559</v>
      </c>
      <c r="U4">
        <v>3.7809650420452905</v>
      </c>
      <c r="V4">
        <v>0.12431274793428124</v>
      </c>
      <c r="W4">
        <v>2.9195525104651554</v>
      </c>
      <c r="X4">
        <v>0.1275788138614623</v>
      </c>
      <c r="Y4">
        <v>2.847312811590069</v>
      </c>
      <c r="Z4">
        <v>0.12870864687699085</v>
      </c>
      <c r="AA4">
        <v>3.4829645692744444</v>
      </c>
      <c r="AB4">
        <v>0.12549002435748047</v>
      </c>
      <c r="AC4">
        <v>3.1616151464457536</v>
      </c>
      <c r="AD4">
        <v>0.12315224340452954</v>
      </c>
      <c r="AE4">
        <v>2.7436243746091167</v>
      </c>
      <c r="AF4">
        <v>0.12608718322797255</v>
      </c>
      <c r="AG4">
        <v>3.6853920471713217</v>
      </c>
      <c r="AH4">
        <v>0.12585899189126895</v>
      </c>
      <c r="AI4">
        <v>3.3239277619642258</v>
      </c>
      <c r="AJ4">
        <v>0.12402784724768579</v>
      </c>
      <c r="AK4">
        <v>2.8400760804721412</v>
      </c>
      <c r="AL4">
        <v>0.12716295802074931</v>
      </c>
      <c r="AM4">
        <v>3.7316100224486712</v>
      </c>
      <c r="AN4">
        <v>0.1231556074127446</v>
      </c>
      <c r="AO4">
        <v>3.567151826911577</v>
      </c>
      <c r="AP4">
        <v>0.12346024373347192</v>
      </c>
      <c r="AQ4">
        <v>3.3903658817619231</v>
      </c>
      <c r="AR4">
        <v>0.12412115036398218</v>
      </c>
      <c r="AS4">
        <v>3.2497018250401588</v>
      </c>
      <c r="AT4">
        <v>0.12447258626649195</v>
      </c>
      <c r="AU4">
        <v>3.4934715838511319</v>
      </c>
      <c r="AV4">
        <v>0.12406881068578846</v>
      </c>
      <c r="AW4">
        <v>3.0604412213634662</v>
      </c>
      <c r="AX4">
        <v>0.12269974397491358</v>
      </c>
      <c r="AY4">
        <v>3.500912611807045</v>
      </c>
      <c r="AZ4">
        <v>0.12309597461251152</v>
      </c>
      <c r="BA4">
        <v>4.9374556541442871</v>
      </c>
      <c r="BB4">
        <v>0.10768584161996841</v>
      </c>
    </row>
    <row r="5" spans="1:54">
      <c r="A5" s="54" t="s">
        <v>67</v>
      </c>
      <c r="B5" s="56">
        <v>2</v>
      </c>
      <c r="C5">
        <v>3.7278517184711828</v>
      </c>
      <c r="D5">
        <v>0.12198627686321045</v>
      </c>
      <c r="E5">
        <v>1.4188133800959377</v>
      </c>
      <c r="F5">
        <v>0.29399731478600583</v>
      </c>
      <c r="G5">
        <v>5.959336083841503</v>
      </c>
      <c r="H5">
        <v>7.2499647426011726E-2</v>
      </c>
      <c r="K5">
        <v>3.1941371476690628</v>
      </c>
      <c r="L5">
        <v>0.12652785081186352</v>
      </c>
      <c r="M5">
        <v>3.6300321809960989</v>
      </c>
      <c r="N5">
        <v>0.12553454320911489</v>
      </c>
      <c r="O5">
        <v>2.9102162667348064</v>
      </c>
      <c r="P5">
        <v>0.12780180615499018</v>
      </c>
      <c r="Q5">
        <v>4.1529948087602806</v>
      </c>
      <c r="R5">
        <v>0.1275359529877769</v>
      </c>
      <c r="S5">
        <v>3.7301824729864683</v>
      </c>
      <c r="T5">
        <v>0.12634639135119921</v>
      </c>
      <c r="U5">
        <v>3.7793050704486761</v>
      </c>
      <c r="V5">
        <v>0.12498652571049486</v>
      </c>
      <c r="W5">
        <v>2.9180482315454666</v>
      </c>
      <c r="X5">
        <v>0.12824847222011482</v>
      </c>
      <c r="Y5">
        <v>2.8454384046067362</v>
      </c>
      <c r="Z5">
        <v>0.12946411657736667</v>
      </c>
      <c r="AA5">
        <v>3.4818068582583379</v>
      </c>
      <c r="AB5">
        <v>0.12608794594964629</v>
      </c>
      <c r="AC5">
        <v>3.1599334370015879</v>
      </c>
      <c r="AD5">
        <v>0.12374610912628128</v>
      </c>
      <c r="AE5">
        <v>2.7418170465856138</v>
      </c>
      <c r="AF5">
        <v>0.12678088823841396</v>
      </c>
      <c r="AG5">
        <v>3.68438635036894</v>
      </c>
      <c r="AH5">
        <v>0.12650419439495761</v>
      </c>
      <c r="AI5">
        <v>3.3222005482635688</v>
      </c>
      <c r="AJ5">
        <v>0.12472702028930538</v>
      </c>
      <c r="AK5">
        <v>2.8382298511416493</v>
      </c>
      <c r="AL5">
        <v>0.1279060622910706</v>
      </c>
      <c r="AM5">
        <v>3.7304616769106853</v>
      </c>
      <c r="AN5">
        <v>0.1237413953780078</v>
      </c>
      <c r="AO5">
        <v>3.5660773642824313</v>
      </c>
      <c r="AP5">
        <v>0.12409293033812969</v>
      </c>
      <c r="AQ5">
        <v>3.388343602462017</v>
      </c>
      <c r="AR5">
        <v>0.12478988438934185</v>
      </c>
      <c r="AS5">
        <v>3.2472928363394638</v>
      </c>
      <c r="AT5">
        <v>0.12516291990932954</v>
      </c>
      <c r="AU5">
        <v>3.4918314635986123</v>
      </c>
      <c r="AV5">
        <v>0.12472850186521474</v>
      </c>
      <c r="AW5">
        <v>3.0590021031843619</v>
      </c>
      <c r="AX5">
        <v>0.12341686899966017</v>
      </c>
      <c r="AY5">
        <v>3.4994323765973068</v>
      </c>
      <c r="AZ5">
        <v>0.12387941981049427</v>
      </c>
      <c r="BA5">
        <v>4.172001838684082</v>
      </c>
      <c r="BB5">
        <v>0.12403067201375961</v>
      </c>
    </row>
    <row r="6" spans="1:54">
      <c r="A6" s="54" t="s">
        <v>68</v>
      </c>
      <c r="B6" s="56" t="b">
        <v>1</v>
      </c>
      <c r="C6">
        <v>3.7764251813461542</v>
      </c>
      <c r="D6">
        <v>0.12100368076291186</v>
      </c>
      <c r="E6">
        <v>1.4896849675130828</v>
      </c>
      <c r="F6">
        <v>0.27082767670343133</v>
      </c>
      <c r="G6">
        <v>4.8875153668711739</v>
      </c>
      <c r="H6">
        <v>8.0122305494837023E-2</v>
      </c>
      <c r="K6">
        <v>3.1920883713182331</v>
      </c>
      <c r="L6">
        <v>0.12687567869726984</v>
      </c>
      <c r="M6">
        <v>3.6282694008907845</v>
      </c>
      <c r="N6">
        <v>0.1258796976862854</v>
      </c>
      <c r="O6">
        <v>2.9081628604937735</v>
      </c>
      <c r="P6">
        <v>0.12815324955566332</v>
      </c>
      <c r="Q6">
        <v>4.1512543006603551</v>
      </c>
      <c r="R6">
        <v>0.12795482465473521</v>
      </c>
      <c r="S6">
        <v>3.7286501993674332</v>
      </c>
      <c r="T6">
        <v>0.12673076126053531</v>
      </c>
      <c r="U6">
        <v>3.7774117873643354</v>
      </c>
      <c r="V6">
        <v>0.12533763707594625</v>
      </c>
      <c r="W6">
        <v>2.9163325239763811</v>
      </c>
      <c r="X6">
        <v>0.12859743692182068</v>
      </c>
      <c r="Y6">
        <v>2.8433005469217303</v>
      </c>
      <c r="Z6">
        <v>0.12985779830362773</v>
      </c>
      <c r="AA6">
        <v>3.48048642922942</v>
      </c>
      <c r="AB6">
        <v>0.12639952800840457</v>
      </c>
      <c r="AC6">
        <v>3.1580153607827488</v>
      </c>
      <c r="AD6">
        <v>0.12405557763625619</v>
      </c>
      <c r="AE6">
        <v>2.7397556959084501</v>
      </c>
      <c r="AF6">
        <v>0.127142383856161</v>
      </c>
      <c r="AG6">
        <v>3.6832393013785789</v>
      </c>
      <c r="AH6">
        <v>0.12684041494134582</v>
      </c>
      <c r="AI6">
        <v>3.3202305720970093</v>
      </c>
      <c r="AJ6">
        <v>0.1250913653448954</v>
      </c>
      <c r="AK6">
        <v>2.8361241315206858</v>
      </c>
      <c r="AL6">
        <v>0.12829330028590546</v>
      </c>
      <c r="AM6">
        <v>3.7291519296918287</v>
      </c>
      <c r="AN6">
        <v>0.12404665449994617</v>
      </c>
      <c r="AO6">
        <v>3.5648518843256256</v>
      </c>
      <c r="AP6">
        <v>0.12442262874242045</v>
      </c>
      <c r="AQ6">
        <v>3.3860370887854376</v>
      </c>
      <c r="AR6">
        <v>0.12513836741305828</v>
      </c>
      <c r="AS6">
        <v>3.244545260678112</v>
      </c>
      <c r="AT6">
        <v>0.12552265867856569</v>
      </c>
      <c r="AU6">
        <v>3.4899608219944347</v>
      </c>
      <c r="AV6">
        <v>0.12507227258452558</v>
      </c>
      <c r="AW6">
        <v>3.0573607147952946</v>
      </c>
      <c r="AX6">
        <v>0.12379056898729277</v>
      </c>
      <c r="AY6">
        <v>3.4977440921175256</v>
      </c>
      <c r="AZ6">
        <v>0.1242876798079758</v>
      </c>
      <c r="BA6">
        <v>3.583500862121582</v>
      </c>
      <c r="BB6">
        <v>0.1495070606470108</v>
      </c>
    </row>
    <row r="7" spans="1:54">
      <c r="A7" s="54" t="s">
        <v>69</v>
      </c>
      <c r="B7" s="56">
        <v>1</v>
      </c>
      <c r="C7">
        <v>2.9154384540789113</v>
      </c>
      <c r="D7">
        <v>0.12428997803327135</v>
      </c>
      <c r="E7">
        <v>1.5663892206659047</v>
      </c>
      <c r="F7">
        <v>0.24968461430500277</v>
      </c>
      <c r="G7">
        <v>4.1226652648098687</v>
      </c>
      <c r="H7">
        <v>8.8806985050551054E-2</v>
      </c>
      <c r="K7">
        <v>3.1899531015380784</v>
      </c>
      <c r="L7">
        <v>0.12687567869726984</v>
      </c>
      <c r="M7">
        <v>3.6264322012928818</v>
      </c>
      <c r="N7">
        <v>0.1258796976862854</v>
      </c>
      <c r="O7">
        <v>2.906022765362803</v>
      </c>
      <c r="P7">
        <v>0.12815324955566332</v>
      </c>
      <c r="Q7">
        <v>4.1494403133276823</v>
      </c>
      <c r="R7">
        <v>0.12795482465473521</v>
      </c>
      <c r="S7">
        <v>3.7270532375749323</v>
      </c>
      <c r="T7">
        <v>0.12673076126053531</v>
      </c>
      <c r="U7">
        <v>3.7754385753279731</v>
      </c>
      <c r="V7">
        <v>0.12533763707594625</v>
      </c>
      <c r="W7">
        <v>2.9145443841814416</v>
      </c>
      <c r="X7">
        <v>0.12859743692182068</v>
      </c>
      <c r="Y7">
        <v>2.8410724350503607</v>
      </c>
      <c r="Z7">
        <v>0.12985779830362773</v>
      </c>
      <c r="AA7">
        <v>3.4791102554947191</v>
      </c>
      <c r="AB7">
        <v>0.12639952800840457</v>
      </c>
      <c r="AC7">
        <v>3.156016308917247</v>
      </c>
      <c r="AD7">
        <v>0.12405557763625619</v>
      </c>
      <c r="AE7">
        <v>2.7376073209501652</v>
      </c>
      <c r="AF7">
        <v>0.127142383856161</v>
      </c>
      <c r="AG7">
        <v>3.6820438272876745</v>
      </c>
      <c r="AH7">
        <v>0.12684041494134582</v>
      </c>
      <c r="AI7">
        <v>3.3181774292176627</v>
      </c>
      <c r="AJ7">
        <v>0.1250913653448954</v>
      </c>
      <c r="AK7">
        <v>2.8339295144897436</v>
      </c>
      <c r="AL7">
        <v>0.12829330028590546</v>
      </c>
      <c r="AM7">
        <v>3.7277868887224064</v>
      </c>
      <c r="AN7">
        <v>0.12404665449994617</v>
      </c>
      <c r="AO7">
        <v>3.5635746681390503</v>
      </c>
      <c r="AP7">
        <v>0.12442262874242045</v>
      </c>
      <c r="AQ7">
        <v>3.3836332007528966</v>
      </c>
      <c r="AR7">
        <v>0.12513836741305828</v>
      </c>
      <c r="AS7">
        <v>3.2416816902957239</v>
      </c>
      <c r="AT7">
        <v>0.12552265867856569</v>
      </c>
      <c r="AU7">
        <v>3.4880112072962355</v>
      </c>
      <c r="AV7">
        <v>0.12507227258452558</v>
      </c>
      <c r="AW7">
        <v>3.0556500317218327</v>
      </c>
      <c r="AX7">
        <v>0.12379056898729277</v>
      </c>
      <c r="AY7">
        <v>3.4959845331356374</v>
      </c>
      <c r="AZ7">
        <v>0.1242876798079758</v>
      </c>
      <c r="BA7">
        <v>3.1524176597595215</v>
      </c>
      <c r="BB7">
        <v>0.18492777645587921</v>
      </c>
    </row>
    <row r="8" spans="1:54">
      <c r="A8" s="54" t="s">
        <v>70</v>
      </c>
      <c r="B8" s="56" t="b">
        <v>1</v>
      </c>
      <c r="C8">
        <v>2.8421864909860455</v>
      </c>
      <c r="D8">
        <v>0.12499837314471315</v>
      </c>
      <c r="E8">
        <v>1.649659939428177</v>
      </c>
      <c r="F8">
        <v>0.23038322856607366</v>
      </c>
      <c r="G8">
        <v>3.5496709922469303</v>
      </c>
      <c r="H8">
        <v>9.8715618559929066E-2</v>
      </c>
      <c r="K8">
        <v>3.1879043251872488</v>
      </c>
      <c r="L8">
        <v>0.12652785081186352</v>
      </c>
      <c r="M8">
        <v>3.6246694211875674</v>
      </c>
      <c r="N8">
        <v>0.12553454320911489</v>
      </c>
      <c r="O8">
        <v>2.9039693591217701</v>
      </c>
      <c r="P8">
        <v>0.12780180615499018</v>
      </c>
      <c r="Q8">
        <v>4.1476998052277567</v>
      </c>
      <c r="R8">
        <v>0.1275359529877769</v>
      </c>
      <c r="S8">
        <v>3.7255209639558973</v>
      </c>
      <c r="T8">
        <v>0.12634639135119921</v>
      </c>
      <c r="U8">
        <v>3.7735452922436323</v>
      </c>
      <c r="V8">
        <v>0.12498652571049486</v>
      </c>
      <c r="W8">
        <v>2.9128286766123561</v>
      </c>
      <c r="X8">
        <v>0.12824847222011482</v>
      </c>
      <c r="Y8">
        <v>2.8389345773653547</v>
      </c>
      <c r="Z8">
        <v>0.12946411657736667</v>
      </c>
      <c r="AA8">
        <v>3.4777898264658011</v>
      </c>
      <c r="AB8">
        <v>0.12608794594964629</v>
      </c>
      <c r="AC8">
        <v>3.1540982326984079</v>
      </c>
      <c r="AD8">
        <v>0.12374610912628128</v>
      </c>
      <c r="AE8">
        <v>2.7355459702730016</v>
      </c>
      <c r="AF8">
        <v>0.12678088823841396</v>
      </c>
      <c r="AG8">
        <v>3.6808967782973134</v>
      </c>
      <c r="AH8">
        <v>0.12650419439495761</v>
      </c>
      <c r="AI8">
        <v>3.3162074530511032</v>
      </c>
      <c r="AJ8">
        <v>0.12472702028930538</v>
      </c>
      <c r="AK8">
        <v>2.8318237948687801</v>
      </c>
      <c r="AL8">
        <v>0.1279060622910706</v>
      </c>
      <c r="AM8">
        <v>3.7264771415035498</v>
      </c>
      <c r="AN8">
        <v>0.12374139537800781</v>
      </c>
      <c r="AO8">
        <v>3.5623491881822447</v>
      </c>
      <c r="AP8">
        <v>0.12409293033812969</v>
      </c>
      <c r="AQ8">
        <v>3.3813266870763172</v>
      </c>
      <c r="AR8">
        <v>0.12478988438934185</v>
      </c>
      <c r="AS8">
        <v>3.2389341146343722</v>
      </c>
      <c r="AT8">
        <v>0.12516291990932954</v>
      </c>
      <c r="AU8">
        <v>3.4861405656920574</v>
      </c>
      <c r="AV8">
        <v>0.12472850186521474</v>
      </c>
      <c r="AW8">
        <v>3.0540086433327653</v>
      </c>
      <c r="AX8">
        <v>0.12341686899966017</v>
      </c>
      <c r="AY8">
        <v>3.4942962486558562</v>
      </c>
      <c r="AZ8">
        <v>0.12387941981049429</v>
      </c>
      <c r="BA8">
        <v>2.8310813903808594</v>
      </c>
      <c r="BB8">
        <v>0.23263701796531677</v>
      </c>
    </row>
    <row r="9" spans="1:54">
      <c r="A9" s="54" t="s">
        <v>71</v>
      </c>
      <c r="B9" s="56" t="b">
        <v>1</v>
      </c>
      <c r="C9">
        <v>3.4797983423620695</v>
      </c>
      <c r="D9">
        <v>0.12255350317566344</v>
      </c>
      <c r="E9">
        <v>1.7403593430653299</v>
      </c>
      <c r="F9">
        <v>0.21275592982299157</v>
      </c>
      <c r="G9">
        <v>3.1045797818818168</v>
      </c>
      <c r="H9">
        <v>0.11003611316000265</v>
      </c>
      <c r="K9">
        <v>3.1861080219411457</v>
      </c>
      <c r="L9">
        <v>0.12586037398771444</v>
      </c>
      <c r="M9">
        <v>3.6231238705353159</v>
      </c>
      <c r="N9">
        <v>0.12487219661780154</v>
      </c>
      <c r="O9">
        <v>2.9021689965322461</v>
      </c>
      <c r="P9">
        <v>0.12712739120785199</v>
      </c>
      <c r="Q9">
        <v>4.1461737819756346</v>
      </c>
      <c r="R9">
        <v>0.12673214414519152</v>
      </c>
      <c r="S9">
        <v>3.7241775142061595</v>
      </c>
      <c r="T9">
        <v>0.12560879089664559</v>
      </c>
      <c r="U9">
        <v>3.771885320647018</v>
      </c>
      <c r="V9">
        <v>0.12431274793428124</v>
      </c>
      <c r="W9">
        <v>2.9113243976926673</v>
      </c>
      <c r="X9">
        <v>0.1275788138614623</v>
      </c>
      <c r="Y9">
        <v>2.837060170382022</v>
      </c>
      <c r="Z9">
        <v>0.12870864687699085</v>
      </c>
      <c r="AA9">
        <v>3.4766321154496946</v>
      </c>
      <c r="AB9">
        <v>0.12549002435748047</v>
      </c>
      <c r="AC9">
        <v>3.1524165232542423</v>
      </c>
      <c r="AD9">
        <v>0.12315224340452954</v>
      </c>
      <c r="AE9">
        <v>2.7337386422494987</v>
      </c>
      <c r="AF9">
        <v>0.12608718322797255</v>
      </c>
      <c r="AG9">
        <v>3.6798910814949317</v>
      </c>
      <c r="AH9">
        <v>0.12585899189126895</v>
      </c>
      <c r="AI9">
        <v>3.3144802393504462</v>
      </c>
      <c r="AJ9">
        <v>0.12402784724768579</v>
      </c>
      <c r="AK9">
        <v>2.8299775655382882</v>
      </c>
      <c r="AL9">
        <v>0.12716295802074931</v>
      </c>
      <c r="AM9">
        <v>3.7253287959655639</v>
      </c>
      <c r="AN9">
        <v>0.1231556074127446</v>
      </c>
      <c r="AO9">
        <v>3.561274725553099</v>
      </c>
      <c r="AP9">
        <v>0.12346024373347192</v>
      </c>
      <c r="AQ9">
        <v>3.3793044077764112</v>
      </c>
      <c r="AR9">
        <v>0.12412115036398218</v>
      </c>
      <c r="AS9">
        <v>3.2365251259336771</v>
      </c>
      <c r="AT9">
        <v>0.12447258626649195</v>
      </c>
      <c r="AU9">
        <v>3.4845004454395379</v>
      </c>
      <c r="AV9">
        <v>0.12406881068578846</v>
      </c>
      <c r="AW9">
        <v>3.0525695251536611</v>
      </c>
      <c r="AX9">
        <v>0.12269974397491358</v>
      </c>
      <c r="AY9">
        <v>3.4928160134461179</v>
      </c>
      <c r="AZ9">
        <v>0.12309597461251152</v>
      </c>
      <c r="BA9">
        <v>2.5846917629241943</v>
      </c>
      <c r="BB9">
        <v>0.2964019775390625</v>
      </c>
    </row>
    <row r="10" spans="1:54">
      <c r="A10" s="54" t="s">
        <v>72</v>
      </c>
      <c r="B10" s="56" t="b">
        <v>0</v>
      </c>
      <c r="C10">
        <v>3.1570158348499979</v>
      </c>
      <c r="D10">
        <v>0.1202356414722224</v>
      </c>
      <c r="E10">
        <v>1.8395074507012175</v>
      </c>
      <c r="F10">
        <v>0.19665078907680367</v>
      </c>
      <c r="G10">
        <v>2.7490198759757565</v>
      </c>
      <c r="H10">
        <v>0.12298665145046545</v>
      </c>
      <c r="K10">
        <v>3.1847097176057426</v>
      </c>
      <c r="L10">
        <v>0.12492732322747759</v>
      </c>
      <c r="M10">
        <v>3.6219207606582295</v>
      </c>
      <c r="N10">
        <v>0.12394631729404666</v>
      </c>
      <c r="O10">
        <v>2.9007675322640658</v>
      </c>
      <c r="P10">
        <v>0.12618464180236585</v>
      </c>
      <c r="Q10">
        <v>4.1449858728995927</v>
      </c>
      <c r="R10">
        <v>0.1256085179389701</v>
      </c>
      <c r="S10">
        <v>3.72313172663464</v>
      </c>
      <c r="T10">
        <v>0.12457771589902353</v>
      </c>
      <c r="U10">
        <v>3.7705931415646563</v>
      </c>
      <c r="V10">
        <v>0.1233708892156235</v>
      </c>
      <c r="W10">
        <v>2.9101534151541562</v>
      </c>
      <c r="X10">
        <v>0.12664271358346954</v>
      </c>
      <c r="Y10">
        <v>2.8356010674066248</v>
      </c>
      <c r="Z10">
        <v>0.12765259286467343</v>
      </c>
      <c r="AA10">
        <v>3.4757309133077525</v>
      </c>
      <c r="AB10">
        <v>0.12465420328332773</v>
      </c>
      <c r="AC10">
        <v>3.1511074226824052</v>
      </c>
      <c r="AD10">
        <v>0.12232209193992186</v>
      </c>
      <c r="AE10">
        <v>2.7323317558475262</v>
      </c>
      <c r="AF10">
        <v>0.12511746867916018</v>
      </c>
      <c r="AG10">
        <v>3.6791082124543495</v>
      </c>
      <c r="AH10">
        <v>0.12495707789996172</v>
      </c>
      <c r="AI10">
        <v>3.313135716697583</v>
      </c>
      <c r="AJ10">
        <v>0.12305048906172643</v>
      </c>
      <c r="AK10">
        <v>2.8285403970186769</v>
      </c>
      <c r="AL10">
        <v>0.1261241893635118</v>
      </c>
      <c r="AM10">
        <v>3.7244348842344626</v>
      </c>
      <c r="AN10">
        <v>0.12233674766128701</v>
      </c>
      <c r="AO10">
        <v>3.5604383268237516</v>
      </c>
      <c r="AP10">
        <v>0.12257582543442436</v>
      </c>
      <c r="AQ10">
        <v>3.3777301958950989</v>
      </c>
      <c r="AR10">
        <v>0.12318634219059948</v>
      </c>
      <c r="AS10">
        <v>3.2346498861313626</v>
      </c>
      <c r="AT10">
        <v>0.12350758447622334</v>
      </c>
      <c r="AU10">
        <v>3.4832237193273645</v>
      </c>
      <c r="AV10">
        <v>0.12314664330226931</v>
      </c>
      <c r="AW10">
        <v>3.0514492659806263</v>
      </c>
      <c r="AX10">
        <v>0.12169729111765121</v>
      </c>
      <c r="AY10">
        <v>3.4916637473598189</v>
      </c>
      <c r="AZ10">
        <v>0.12200081428464007</v>
      </c>
      <c r="BA10">
        <v>2.3906173706054688</v>
      </c>
      <c r="BB10">
        <v>0.38158991932868958</v>
      </c>
    </row>
    <row r="11" spans="1:54">
      <c r="A11" s="54" t="s">
        <v>73</v>
      </c>
      <c r="B11" s="56" t="b">
        <v>0</v>
      </c>
      <c r="C11">
        <v>2.7386815084293077</v>
      </c>
      <c r="D11">
        <v>0.12268024913530176</v>
      </c>
      <c r="E11">
        <v>1.9483199147761709</v>
      </c>
      <c r="F11">
        <v>0.18193004828723244</v>
      </c>
      <c r="G11">
        <v>2.4585727952529588</v>
      </c>
      <c r="H11">
        <v>0.13782071982386523</v>
      </c>
      <c r="K11">
        <v>3.1838226944822572</v>
      </c>
      <c r="L11">
        <v>0.12380428875468086</v>
      </c>
      <c r="M11">
        <v>3.6211575603633799</v>
      </c>
      <c r="N11">
        <v>0.12283191447424455</v>
      </c>
      <c r="O11">
        <v>2.8998785046174085</v>
      </c>
      <c r="P11">
        <v>0.12504993388861757</v>
      </c>
      <c r="Q11">
        <v>4.144232315328205</v>
      </c>
      <c r="R11">
        <v>0.12425610388187831</v>
      </c>
      <c r="S11">
        <v>3.7224683247308445</v>
      </c>
      <c r="T11">
        <v>0.12333669792260127</v>
      </c>
      <c r="U11">
        <v>3.7697734396609155</v>
      </c>
      <c r="V11">
        <v>0.12223725334645781</v>
      </c>
      <c r="W11">
        <v>2.909410595037992</v>
      </c>
      <c r="X11">
        <v>0.1255160086634568</v>
      </c>
      <c r="Y11">
        <v>2.8346754762846103</v>
      </c>
      <c r="Z11">
        <v>0.12638150975589726</v>
      </c>
      <c r="AA11">
        <v>3.4751592300778591</v>
      </c>
      <c r="AB11">
        <v>0.12364819597979662</v>
      </c>
      <c r="AC11">
        <v>3.1502769865257063</v>
      </c>
      <c r="AD11">
        <v>0.12132290866701989</v>
      </c>
      <c r="AE11">
        <v>2.7314392886362975</v>
      </c>
      <c r="AF11">
        <v>0.12395030509760714</v>
      </c>
      <c r="AG11">
        <v>3.678611594569333</v>
      </c>
      <c r="AH11">
        <v>0.12387152012872253</v>
      </c>
      <c r="AI11">
        <v>3.3122828103216646</v>
      </c>
      <c r="AJ11">
        <v>0.12187412547908082</v>
      </c>
      <c r="AK11">
        <v>2.8276287201562336</v>
      </c>
      <c r="AL11">
        <v>0.1248739111781724</v>
      </c>
      <c r="AM11">
        <v>3.7238678257224018</v>
      </c>
      <c r="AN11">
        <v>0.12135115527075169</v>
      </c>
      <c r="AO11">
        <v>3.5599077520449995</v>
      </c>
      <c r="AP11">
        <v>0.12151132575173772</v>
      </c>
      <c r="AQ11">
        <v>3.3767315847168056</v>
      </c>
      <c r="AR11">
        <v>0.122061192467883</v>
      </c>
      <c r="AS11">
        <v>3.2334603160037312</v>
      </c>
      <c r="AT11">
        <v>0.12234609324448464</v>
      </c>
      <c r="AU11">
        <v>3.4824138201121637</v>
      </c>
      <c r="AV11">
        <v>0.12203670823172945</v>
      </c>
      <c r="AW11">
        <v>3.0507386225494222</v>
      </c>
      <c r="AX11">
        <v>0.12049072319655177</v>
      </c>
      <c r="AY11">
        <v>3.4909328001424806</v>
      </c>
      <c r="AZ11">
        <v>0.12068266220347483</v>
      </c>
    </row>
    <row r="12" spans="1:54">
      <c r="A12" s="54" t="s">
        <v>74</v>
      </c>
      <c r="B12" s="56" t="s">
        <v>88</v>
      </c>
      <c r="C12">
        <v>3.6826415643331267</v>
      </c>
      <c r="D12">
        <v>0.12269026401211656</v>
      </c>
      <c r="E12">
        <v>2.0682572877252379</v>
      </c>
      <c r="F12">
        <v>0.16846877418329173</v>
      </c>
      <c r="G12">
        <v>2.2169594734051628</v>
      </c>
      <c r="H12">
        <v>0.15483298929281597</v>
      </c>
      <c r="K12">
        <v>3.1835188139088246</v>
      </c>
      <c r="L12">
        <v>0.12258225214336704</v>
      </c>
      <c r="M12">
        <v>3.6208960995997286</v>
      </c>
      <c r="N12">
        <v>0.12161927044724678</v>
      </c>
      <c r="O12">
        <v>2.8995739373249547</v>
      </c>
      <c r="P12">
        <v>0.12381519468810449</v>
      </c>
      <c r="Q12">
        <v>4.1439741580143261</v>
      </c>
      <c r="R12">
        <v>0.12278446651770566</v>
      </c>
      <c r="S12">
        <v>3.7222410533716164</v>
      </c>
      <c r="T12">
        <v>0.12198627686321045</v>
      </c>
      <c r="U12">
        <v>3.7694926223090817</v>
      </c>
      <c r="V12">
        <v>0.12100368076291186</v>
      </c>
      <c r="W12">
        <v>2.909156116212265</v>
      </c>
      <c r="X12">
        <v>0.12428997803327135</v>
      </c>
      <c r="Y12">
        <v>2.8343583829039813</v>
      </c>
      <c r="Z12">
        <v>0.12499837314471315</v>
      </c>
      <c r="AA12">
        <v>3.4749633801353692</v>
      </c>
      <c r="AB12">
        <v>0.12255350317566344</v>
      </c>
      <c r="AC12">
        <v>3.149992491782768</v>
      </c>
      <c r="AD12">
        <v>0.1202356414722224</v>
      </c>
      <c r="AE12">
        <v>2.7311335430015591</v>
      </c>
      <c r="AF12">
        <v>0.12268024913530176</v>
      </c>
      <c r="AG12">
        <v>3.6784414608674263</v>
      </c>
      <c r="AH12">
        <v>0.12269026401211656</v>
      </c>
      <c r="AI12">
        <v>3.3119906176248382</v>
      </c>
      <c r="AJ12">
        <v>0.12059405848111127</v>
      </c>
      <c r="AK12">
        <v>2.8273163935884034</v>
      </c>
      <c r="AL12">
        <v>0.12351341356761658</v>
      </c>
      <c r="AM12">
        <v>3.7236735601376023</v>
      </c>
      <c r="AN12">
        <v>0.12027867707507615</v>
      </c>
      <c r="AO12">
        <v>3.5597259852299667</v>
      </c>
      <c r="AP12">
        <v>0.12035298411887987</v>
      </c>
      <c r="AQ12">
        <v>3.3763894757802273</v>
      </c>
      <c r="AR12">
        <v>0.12083685413484412</v>
      </c>
      <c r="AS12">
        <v>3.2330527874478774</v>
      </c>
      <c r="AT12">
        <v>0.12108220968321702</v>
      </c>
      <c r="AU12">
        <v>3.482136361011694</v>
      </c>
      <c r="AV12">
        <v>0.12082892581254595</v>
      </c>
      <c r="AW12">
        <v>3.0504951669644855</v>
      </c>
      <c r="AX12">
        <v>0.11917778916884701</v>
      </c>
      <c r="AY12">
        <v>3.4906823887905407</v>
      </c>
      <c r="AZ12">
        <v>0.11924830721127952</v>
      </c>
    </row>
    <row r="13" spans="1:54">
      <c r="A13" s="54" t="s">
        <v>75</v>
      </c>
      <c r="B13" s="56" t="b">
        <v>0</v>
      </c>
      <c r="C13">
        <v>3.319204000657336</v>
      </c>
      <c r="D13">
        <v>0.12059405848111127</v>
      </c>
      <c r="E13">
        <v>2.2010899666226611</v>
      </c>
      <c r="F13">
        <v>0.15615364163348225</v>
      </c>
      <c r="G13">
        <v>2.0129097141816974</v>
      </c>
      <c r="H13">
        <v>0.17436619547687893</v>
      </c>
      <c r="K13">
        <v>3.1838226944822572</v>
      </c>
      <c r="L13">
        <v>0.12136021553205323</v>
      </c>
      <c r="M13">
        <v>3.6211575603633799</v>
      </c>
      <c r="N13">
        <v>0.12040662642024902</v>
      </c>
      <c r="O13">
        <v>2.8998785046174085</v>
      </c>
      <c r="P13">
        <v>0.12258045561820498</v>
      </c>
      <c r="Q13">
        <v>4.144232315328205</v>
      </c>
      <c r="R13">
        <v>0.12131282915353302</v>
      </c>
      <c r="S13">
        <v>3.7224683247308445</v>
      </c>
      <c r="T13">
        <v>0.12063585580381964</v>
      </c>
      <c r="U13">
        <v>3.7697734396609155</v>
      </c>
      <c r="V13">
        <v>0.11977010817936591</v>
      </c>
      <c r="W13">
        <v>2.909410595037992</v>
      </c>
      <c r="X13">
        <v>0.1230639474030859</v>
      </c>
      <c r="Y13">
        <v>2.8346754762846103</v>
      </c>
      <c r="Z13">
        <v>0.12361523653352903</v>
      </c>
      <c r="AA13">
        <v>3.4751592300778591</v>
      </c>
      <c r="AB13">
        <v>0.12145881037153025</v>
      </c>
      <c r="AC13">
        <v>3.1502769865257063</v>
      </c>
      <c r="AD13">
        <v>0.11914837427742492</v>
      </c>
      <c r="AE13">
        <v>2.7314392886362975</v>
      </c>
      <c r="AF13">
        <v>0.12141019317299638</v>
      </c>
      <c r="AG13">
        <v>3.678611594569333</v>
      </c>
      <c r="AH13">
        <v>0.12150900789551058</v>
      </c>
      <c r="AI13">
        <v>3.3122828103216646</v>
      </c>
      <c r="AJ13">
        <v>0.11931399148314172</v>
      </c>
      <c r="AK13">
        <v>2.8276287201562336</v>
      </c>
      <c r="AL13">
        <v>0.12215291595706076</v>
      </c>
      <c r="AM13">
        <v>3.7238678257224018</v>
      </c>
      <c r="AN13">
        <v>0.11920619887940062</v>
      </c>
      <c r="AO13">
        <v>3.5599077520449995</v>
      </c>
      <c r="AP13">
        <v>0.11919464248602203</v>
      </c>
      <c r="AQ13">
        <v>3.3767315847168056</v>
      </c>
      <c r="AR13">
        <v>0.11961251580180524</v>
      </c>
      <c r="AS13">
        <v>3.2334603160037312</v>
      </c>
      <c r="AT13">
        <v>0.11981832612194938</v>
      </c>
      <c r="AU13">
        <v>3.4824138201121637</v>
      </c>
      <c r="AV13">
        <v>0.11962114339336245</v>
      </c>
      <c r="AW13">
        <v>3.0507386225494222</v>
      </c>
      <c r="AX13">
        <v>0.11786485514114224</v>
      </c>
      <c r="AY13">
        <v>3.4909328001424806</v>
      </c>
      <c r="AZ13">
        <v>0.11781395221908421</v>
      </c>
    </row>
    <row r="14" spans="1:54">
      <c r="A14" s="54" t="s">
        <v>76</v>
      </c>
      <c r="B14" s="56" t="b">
        <v>0</v>
      </c>
      <c r="C14">
        <v>2.8350268230052147</v>
      </c>
      <c r="D14">
        <v>0.12351341356761658</v>
      </c>
      <c r="E14">
        <v>2.34898496246685</v>
      </c>
      <c r="F14">
        <v>0.14488183398561039</v>
      </c>
      <c r="G14">
        <v>1.8383733097716399</v>
      </c>
      <c r="H14">
        <v>0.19681918991645583</v>
      </c>
      <c r="K14">
        <v>3.1847097176057426</v>
      </c>
      <c r="L14">
        <v>0.1202371810592565</v>
      </c>
      <c r="M14">
        <v>3.6219207606582295</v>
      </c>
      <c r="N14">
        <v>0.1192922236004469</v>
      </c>
      <c r="O14">
        <v>2.9007675322640658</v>
      </c>
      <c r="P14">
        <v>0.12144574770445672</v>
      </c>
      <c r="Q14">
        <v>4.1449858728995927</v>
      </c>
      <c r="R14">
        <v>0.11996041509644123</v>
      </c>
      <c r="S14">
        <v>3.72313172663464</v>
      </c>
      <c r="T14">
        <v>0.11939483782739738</v>
      </c>
      <c r="U14">
        <v>3.7705931415646563</v>
      </c>
      <c r="V14">
        <v>0.11863647231020022</v>
      </c>
      <c r="W14">
        <v>2.9101534151541562</v>
      </c>
      <c r="X14">
        <v>0.12193724248307317</v>
      </c>
      <c r="Y14">
        <v>2.8356010674066248</v>
      </c>
      <c r="Z14">
        <v>0.12234415342475288</v>
      </c>
      <c r="AA14">
        <v>3.4757309133077525</v>
      </c>
      <c r="AB14">
        <v>0.12045280306799915</v>
      </c>
      <c r="AC14">
        <v>3.1511074226824052</v>
      </c>
      <c r="AD14">
        <v>0.11814919100452295</v>
      </c>
      <c r="AE14">
        <v>2.7323317558475262</v>
      </c>
      <c r="AF14">
        <v>0.12024302959144333</v>
      </c>
      <c r="AG14">
        <v>3.6791082124543495</v>
      </c>
      <c r="AH14">
        <v>0.12042345012427141</v>
      </c>
      <c r="AI14">
        <v>3.313135716697583</v>
      </c>
      <c r="AJ14">
        <v>0.1181376279004961</v>
      </c>
      <c r="AK14">
        <v>2.8285403970186769</v>
      </c>
      <c r="AL14">
        <v>0.12090263777172135</v>
      </c>
      <c r="AM14">
        <v>3.7244348842344626</v>
      </c>
      <c r="AN14">
        <v>0.11822060648886529</v>
      </c>
      <c r="AO14">
        <v>3.5604383268237516</v>
      </c>
      <c r="AP14">
        <v>0.11813014280333538</v>
      </c>
      <c r="AQ14">
        <v>3.3777301958950989</v>
      </c>
      <c r="AR14">
        <v>0.11848736607908875</v>
      </c>
      <c r="AS14">
        <v>3.2346498861313626</v>
      </c>
      <c r="AT14">
        <v>0.1186568348902107</v>
      </c>
      <c r="AU14">
        <v>3.4832237193273645</v>
      </c>
      <c r="AV14">
        <v>0.11851120832282258</v>
      </c>
      <c r="AW14">
        <v>3.0514492659806263</v>
      </c>
      <c r="AX14">
        <v>0.1166582872200428</v>
      </c>
      <c r="AY14">
        <v>3.4916637473598189</v>
      </c>
      <c r="AZ14">
        <v>0.11649580013791896</v>
      </c>
    </row>
    <row r="15" spans="1:54">
      <c r="A15" s="54" t="s">
        <v>77</v>
      </c>
      <c r="B15" s="56" t="b">
        <v>0</v>
      </c>
      <c r="C15">
        <v>3.7284694092071176</v>
      </c>
      <c r="D15">
        <v>0.12027867707507615</v>
      </c>
      <c r="E15">
        <v>2.5146235583042187</v>
      </c>
      <c r="F15">
        <v>0.13456004901873608</v>
      </c>
      <c r="G15">
        <v>1.6874467118743957</v>
      </c>
      <c r="H15">
        <v>0.22265636485705681</v>
      </c>
      <c r="K15">
        <v>3.1861080219411457</v>
      </c>
      <c r="L15">
        <v>0.11930413029901966</v>
      </c>
      <c r="M15">
        <v>3.6231238705353159</v>
      </c>
      <c r="N15">
        <v>0.11836634427669203</v>
      </c>
      <c r="O15">
        <v>2.9021689965322461</v>
      </c>
      <c r="P15">
        <v>0.12050299829897056</v>
      </c>
      <c r="Q15">
        <v>4.1461737819756346</v>
      </c>
      <c r="R15">
        <v>0.1188367888902198</v>
      </c>
      <c r="S15">
        <v>3.7241775142061595</v>
      </c>
      <c r="T15">
        <v>0.11836376282977532</v>
      </c>
      <c r="U15">
        <v>3.771885320647018</v>
      </c>
      <c r="V15">
        <v>0.11769461359154247</v>
      </c>
      <c r="W15">
        <v>2.9113243976926673</v>
      </c>
      <c r="X15">
        <v>0.1210011422050804</v>
      </c>
      <c r="Y15">
        <v>2.837060170382022</v>
      </c>
      <c r="Z15">
        <v>0.12128809941243544</v>
      </c>
      <c r="AA15">
        <v>3.4766321154496946</v>
      </c>
      <c r="AB15">
        <v>0.11961698199384641</v>
      </c>
      <c r="AC15">
        <v>3.1524165232542423</v>
      </c>
      <c r="AD15">
        <v>0.11731903953991527</v>
      </c>
      <c r="AE15">
        <v>2.7337386422494987</v>
      </c>
      <c r="AF15">
        <v>0.11927331504263096</v>
      </c>
      <c r="AG15">
        <v>3.6798910814949317</v>
      </c>
      <c r="AH15">
        <v>0.11952153613296417</v>
      </c>
      <c r="AI15">
        <v>3.3144802393504462</v>
      </c>
      <c r="AJ15">
        <v>0.11716026971453675</v>
      </c>
      <c r="AK15">
        <v>2.8299775655382882</v>
      </c>
      <c r="AL15">
        <v>0.11986386911448385</v>
      </c>
      <c r="AM15">
        <v>3.7253287959655639</v>
      </c>
      <c r="AN15">
        <v>0.11740174673740771</v>
      </c>
      <c r="AO15">
        <v>3.561274725553099</v>
      </c>
      <c r="AP15">
        <v>0.11724572450428783</v>
      </c>
      <c r="AQ15">
        <v>3.3793044077764112</v>
      </c>
      <c r="AR15">
        <v>0.11755255790570605</v>
      </c>
      <c r="AS15">
        <v>3.2365251259336771</v>
      </c>
      <c r="AT15">
        <v>0.11769183309994209</v>
      </c>
      <c r="AU15">
        <v>3.4845004454395379</v>
      </c>
      <c r="AV15">
        <v>0.11758904093930345</v>
      </c>
      <c r="AW15">
        <v>3.0525695251536611</v>
      </c>
      <c r="AX15">
        <v>0.11565583436278044</v>
      </c>
      <c r="AY15">
        <v>3.4928160134461179</v>
      </c>
      <c r="AZ15">
        <v>0.11540063981004751</v>
      </c>
    </row>
    <row r="16" spans="1:54">
      <c r="A16" s="54" t="s">
        <v>78</v>
      </c>
      <c r="B16" s="56">
        <v>1</v>
      </c>
      <c r="C16">
        <v>3.564213276232338</v>
      </c>
      <c r="D16">
        <v>0.12035298411887987</v>
      </c>
      <c r="E16">
        <v>2.7013634940828415</v>
      </c>
      <c r="F16">
        <v>0.12510360026086276</v>
      </c>
      <c r="G16">
        <v>1.5557022011568642</v>
      </c>
      <c r="H16">
        <v>0.25241868888342817</v>
      </c>
      <c r="K16">
        <v>3.1879043251872488</v>
      </c>
      <c r="L16">
        <v>0.11863665347487057</v>
      </c>
      <c r="M16">
        <v>3.6246694211875674</v>
      </c>
      <c r="N16">
        <v>0.11770399768537866</v>
      </c>
      <c r="O16">
        <v>2.9039693591217701</v>
      </c>
      <c r="P16">
        <v>0.1198285833518324</v>
      </c>
      <c r="Q16">
        <v>4.1476998052277567</v>
      </c>
      <c r="R16">
        <v>0.11803298004763443</v>
      </c>
      <c r="S16">
        <v>3.7255209639558973</v>
      </c>
      <c r="T16">
        <v>0.11762616237522169</v>
      </c>
      <c r="U16">
        <v>3.7735452922436323</v>
      </c>
      <c r="V16">
        <v>0.11702083581532885</v>
      </c>
      <c r="W16">
        <v>2.9128286766123561</v>
      </c>
      <c r="X16">
        <v>0.12033148384642788</v>
      </c>
      <c r="Y16">
        <v>2.8389345773653547</v>
      </c>
      <c r="Z16">
        <v>0.12053262971205962</v>
      </c>
      <c r="AA16">
        <v>3.4777898264658011</v>
      </c>
      <c r="AB16">
        <v>0.11901906040168057</v>
      </c>
      <c r="AC16">
        <v>3.1540982326984079</v>
      </c>
      <c r="AD16">
        <v>0.11672517381816352</v>
      </c>
      <c r="AE16">
        <v>2.7355459702730016</v>
      </c>
      <c r="AF16">
        <v>0.11857961003218956</v>
      </c>
      <c r="AG16">
        <v>3.6808967782973134</v>
      </c>
      <c r="AH16">
        <v>0.11887633362927552</v>
      </c>
      <c r="AI16">
        <v>3.3162074530511032</v>
      </c>
      <c r="AJ16">
        <v>0.11646109667291715</v>
      </c>
      <c r="AK16">
        <v>2.8318237948687801</v>
      </c>
      <c r="AL16">
        <v>0.11912076484416258</v>
      </c>
      <c r="AM16">
        <v>3.7264771415035498</v>
      </c>
      <c r="AN16">
        <v>0.1168159587721445</v>
      </c>
      <c r="AO16">
        <v>3.5623491881822447</v>
      </c>
      <c r="AP16">
        <v>0.11661303789963005</v>
      </c>
      <c r="AQ16">
        <v>3.3813266870763172</v>
      </c>
      <c r="AR16">
        <v>0.11688382388034638</v>
      </c>
      <c r="AS16">
        <v>3.2389341146343722</v>
      </c>
      <c r="AT16">
        <v>0.1170014994571045</v>
      </c>
      <c r="AU16">
        <v>3.4861405656920574</v>
      </c>
      <c r="AV16">
        <v>0.11692934975987716</v>
      </c>
      <c r="AW16">
        <v>3.0540086433327653</v>
      </c>
      <c r="AX16">
        <v>0.11493870933803385</v>
      </c>
      <c r="AY16">
        <v>3.4942962486558562</v>
      </c>
      <c r="AZ16">
        <v>0.11461719461206475</v>
      </c>
    </row>
    <row r="17" spans="3:52">
      <c r="C17">
        <v>3.3848351447691671</v>
      </c>
      <c r="D17">
        <v>0.12083685413484412</v>
      </c>
      <c r="E17">
        <v>2.9134666609157645</v>
      </c>
      <c r="F17">
        <v>0.11643560442776585</v>
      </c>
      <c r="G17">
        <v>1.4397538204667168</v>
      </c>
      <c r="H17">
        <v>0.28673663220779633</v>
      </c>
      <c r="K17">
        <v>3.1899531015380784</v>
      </c>
      <c r="L17">
        <v>0.11828882558946424</v>
      </c>
      <c r="M17">
        <v>3.6264322012928818</v>
      </c>
      <c r="N17">
        <v>0.11735884320820816</v>
      </c>
      <c r="O17">
        <v>2.906022765362803</v>
      </c>
      <c r="P17">
        <v>0.11947713995115924</v>
      </c>
      <c r="Q17">
        <v>4.1494403133276823</v>
      </c>
      <c r="R17">
        <v>0.11761410838067612</v>
      </c>
      <c r="S17">
        <v>3.7270532375749323</v>
      </c>
      <c r="T17">
        <v>0.11724179246588561</v>
      </c>
      <c r="U17">
        <v>3.7754385753279731</v>
      </c>
      <c r="V17">
        <v>0.11666972444987746</v>
      </c>
      <c r="W17">
        <v>2.9145443841814416</v>
      </c>
      <c r="X17">
        <v>0.11998251914472201</v>
      </c>
      <c r="Y17">
        <v>2.8410724350503607</v>
      </c>
      <c r="Z17">
        <v>0.12013894798579858</v>
      </c>
      <c r="AA17">
        <v>3.4791102554947191</v>
      </c>
      <c r="AB17">
        <v>0.11870747834292229</v>
      </c>
      <c r="AC17">
        <v>3.1560163089172475</v>
      </c>
      <c r="AD17">
        <v>0.11641570530818862</v>
      </c>
      <c r="AE17">
        <v>2.7376073209501652</v>
      </c>
      <c r="AF17">
        <v>0.11821811441444253</v>
      </c>
      <c r="AG17">
        <v>3.6820438272876745</v>
      </c>
      <c r="AH17">
        <v>0.11854011308288731</v>
      </c>
      <c r="AI17">
        <v>3.3181774292176627</v>
      </c>
      <c r="AJ17">
        <v>0.11609675161732715</v>
      </c>
      <c r="AK17">
        <v>2.8339295144897436</v>
      </c>
      <c r="AL17">
        <v>0.1187335268493277</v>
      </c>
      <c r="AM17">
        <v>3.7277868887224064</v>
      </c>
      <c r="AN17">
        <v>0.11651069965020613</v>
      </c>
      <c r="AO17">
        <v>3.5635746681390503</v>
      </c>
      <c r="AP17">
        <v>0.1162833394953393</v>
      </c>
      <c r="AQ17">
        <v>3.3836332007528966</v>
      </c>
      <c r="AR17">
        <v>0.11653534085662996</v>
      </c>
      <c r="AS17">
        <v>3.2416816902957239</v>
      </c>
      <c r="AT17">
        <v>0.11664176068786837</v>
      </c>
      <c r="AU17">
        <v>3.4880112072962355</v>
      </c>
      <c r="AV17">
        <v>0.11658557904056632</v>
      </c>
      <c r="AW17">
        <v>3.0556500317218327</v>
      </c>
      <c r="AX17">
        <v>0.11456500935040126</v>
      </c>
      <c r="AY17">
        <v>3.4959845331356374</v>
      </c>
      <c r="AZ17">
        <v>0.11420893461458324</v>
      </c>
    </row>
    <row r="18" spans="3:52">
      <c r="C18">
        <v>3.243113475486918</v>
      </c>
      <c r="D18">
        <v>0.12108220968321702</v>
      </c>
      <c r="E18">
        <v>3.1564254034611103</v>
      </c>
      <c r="F18">
        <v>0.10848624664160114</v>
      </c>
      <c r="G18">
        <v>1.3369679970070587</v>
      </c>
      <c r="H18">
        <v>0.32634530912316845</v>
      </c>
      <c r="K18">
        <v>3.1920883713182331</v>
      </c>
      <c r="L18">
        <v>0.11828882558946424</v>
      </c>
      <c r="M18">
        <v>3.6282694008907845</v>
      </c>
      <c r="N18">
        <v>0.11735884320820816</v>
      </c>
      <c r="O18">
        <v>2.9081628604937735</v>
      </c>
      <c r="P18">
        <v>0.11947713995115924</v>
      </c>
      <c r="Q18">
        <v>4.1512543006603551</v>
      </c>
      <c r="R18">
        <v>0.11761410838067612</v>
      </c>
      <c r="S18">
        <v>3.7286501993674332</v>
      </c>
      <c r="T18">
        <v>0.11724179246588561</v>
      </c>
      <c r="U18">
        <v>3.7774117873643354</v>
      </c>
      <c r="V18">
        <v>0.11666972444987746</v>
      </c>
      <c r="W18">
        <v>2.9163325239763811</v>
      </c>
      <c r="X18">
        <v>0.11998251914472201</v>
      </c>
      <c r="Y18">
        <v>2.8433005469217303</v>
      </c>
      <c r="Z18">
        <v>0.12013894798579858</v>
      </c>
      <c r="AA18">
        <v>3.48048642922942</v>
      </c>
      <c r="AB18">
        <v>0.11870747834292229</v>
      </c>
      <c r="AC18">
        <v>3.1580153607827488</v>
      </c>
      <c r="AD18">
        <v>0.11641570530818862</v>
      </c>
      <c r="AE18">
        <v>2.7397556959084501</v>
      </c>
      <c r="AF18">
        <v>0.11821811441444253</v>
      </c>
      <c r="AG18">
        <v>3.6832393013785789</v>
      </c>
      <c r="AH18">
        <v>0.11854011308288731</v>
      </c>
      <c r="AI18">
        <v>3.3202305720970093</v>
      </c>
      <c r="AJ18">
        <v>0.11609675161732715</v>
      </c>
      <c r="AK18">
        <v>2.8361241315206858</v>
      </c>
      <c r="AL18">
        <v>0.1187335268493277</v>
      </c>
      <c r="AM18">
        <v>3.7291519296918287</v>
      </c>
      <c r="AN18">
        <v>0.11651069965020613</v>
      </c>
      <c r="AO18">
        <v>3.5648518843256256</v>
      </c>
      <c r="AP18">
        <v>0.1162833394953393</v>
      </c>
      <c r="AQ18">
        <v>3.3860370887854376</v>
      </c>
      <c r="AR18">
        <v>0.11653534085662996</v>
      </c>
      <c r="AS18">
        <v>3.244545260678112</v>
      </c>
      <c r="AT18">
        <v>0.11664176068786837</v>
      </c>
      <c r="AU18">
        <v>3.4899608219944347</v>
      </c>
      <c r="AV18">
        <v>0.11658557904056632</v>
      </c>
      <c r="AW18">
        <v>3.0573607147952946</v>
      </c>
      <c r="AX18">
        <v>0.11456500935040126</v>
      </c>
      <c r="AY18">
        <v>3.4977440921175256</v>
      </c>
      <c r="AZ18">
        <v>0.11420893461458324</v>
      </c>
    </row>
    <row r="19" spans="3:52">
      <c r="C19">
        <v>3.4889860146453349</v>
      </c>
      <c r="D19">
        <v>0.12082892581254595</v>
      </c>
      <c r="E19">
        <v>3.4374411281197026</v>
      </c>
      <c r="F19">
        <v>0.1011921159023933</v>
      </c>
      <c r="G19">
        <v>1.2452655470123395</v>
      </c>
      <c r="H19">
        <v>0.37210222240847846</v>
      </c>
      <c r="K19">
        <v>3.1941371476690628</v>
      </c>
      <c r="L19">
        <v>0.11863665347487057</v>
      </c>
      <c r="M19">
        <v>3.6300321809960989</v>
      </c>
      <c r="N19">
        <v>0.11770399768537866</v>
      </c>
      <c r="O19">
        <v>2.9102162667348064</v>
      </c>
      <c r="P19">
        <v>0.1198285833518324</v>
      </c>
      <c r="Q19">
        <v>4.1529948087602806</v>
      </c>
      <c r="R19">
        <v>0.11803298004763443</v>
      </c>
      <c r="S19">
        <v>3.7301824729864683</v>
      </c>
      <c r="T19">
        <v>0.11762616237522169</v>
      </c>
      <c r="U19">
        <v>3.7793050704486761</v>
      </c>
      <c r="V19">
        <v>0.11702083581532886</v>
      </c>
      <c r="W19">
        <v>2.9180482315454666</v>
      </c>
      <c r="X19">
        <v>0.12033148384642789</v>
      </c>
      <c r="Y19">
        <v>2.8454384046067362</v>
      </c>
      <c r="Z19">
        <v>0.12053262971205964</v>
      </c>
      <c r="AA19">
        <v>3.4818068582583379</v>
      </c>
      <c r="AB19">
        <v>0.11901906040168059</v>
      </c>
      <c r="AC19">
        <v>3.1599334370015879</v>
      </c>
      <c r="AD19">
        <v>0.11672517381816352</v>
      </c>
      <c r="AE19">
        <v>2.7418170465856138</v>
      </c>
      <c r="AF19">
        <v>0.11857961003218956</v>
      </c>
      <c r="AG19">
        <v>3.68438635036894</v>
      </c>
      <c r="AH19">
        <v>0.11887633362927554</v>
      </c>
      <c r="AI19">
        <v>3.3222005482635688</v>
      </c>
      <c r="AJ19">
        <v>0.11646109667291715</v>
      </c>
      <c r="AK19">
        <v>2.8382298511416493</v>
      </c>
      <c r="AL19">
        <v>0.11912076484416258</v>
      </c>
      <c r="AM19">
        <v>3.7304616769106853</v>
      </c>
      <c r="AN19">
        <v>0.11681595877214451</v>
      </c>
      <c r="AO19">
        <v>3.5660773642824313</v>
      </c>
      <c r="AP19">
        <v>0.11661303789963005</v>
      </c>
      <c r="AQ19">
        <v>3.388343602462017</v>
      </c>
      <c r="AR19">
        <v>0.11688382388034638</v>
      </c>
      <c r="AS19">
        <v>3.2472928363394638</v>
      </c>
      <c r="AT19">
        <v>0.1170014994571045</v>
      </c>
      <c r="AU19">
        <v>3.4918314635986123</v>
      </c>
      <c r="AV19">
        <v>0.11692934975987716</v>
      </c>
      <c r="AW19">
        <v>3.0590021031843619</v>
      </c>
      <c r="AX19">
        <v>0.11493870933803385</v>
      </c>
      <c r="AY19">
        <v>3.4994323765973068</v>
      </c>
      <c r="AZ19">
        <v>0.11461719461206477</v>
      </c>
    </row>
    <row r="20" spans="3:52">
      <c r="C20">
        <v>3.0565053732585636</v>
      </c>
      <c r="D20">
        <v>0.11917778916884701</v>
      </c>
      <c r="E20">
        <v>3.7661451526176908</v>
      </c>
      <c r="F20">
        <v>9.4495604019935411E-2</v>
      </c>
      <c r="G20" t="s">
        <v>62</v>
      </c>
      <c r="H20" t="s">
        <v>62</v>
      </c>
      <c r="K20">
        <v>3.1959334509151658</v>
      </c>
      <c r="L20">
        <v>0.11930413029901966</v>
      </c>
      <c r="M20">
        <v>3.6315777316483504</v>
      </c>
      <c r="N20">
        <v>0.11836634427669203</v>
      </c>
      <c r="O20">
        <v>2.9120166293243304</v>
      </c>
      <c r="P20">
        <v>0.12050299829897057</v>
      </c>
      <c r="Q20">
        <v>4.1545208320124027</v>
      </c>
      <c r="R20">
        <v>0.11883678889021981</v>
      </c>
      <c r="S20">
        <v>3.7315259227362061</v>
      </c>
      <c r="T20">
        <v>0.11836376282977533</v>
      </c>
      <c r="U20">
        <v>3.7809650420452905</v>
      </c>
      <c r="V20">
        <v>0.11769461359154249</v>
      </c>
      <c r="W20">
        <v>2.9195525104651554</v>
      </c>
      <c r="X20">
        <v>0.12100114220508042</v>
      </c>
      <c r="Y20">
        <v>2.847312811590069</v>
      </c>
      <c r="Z20">
        <v>0.12128809941243546</v>
      </c>
      <c r="AA20">
        <v>3.4829645692744444</v>
      </c>
      <c r="AB20">
        <v>0.11961698199384642</v>
      </c>
      <c r="AC20">
        <v>3.1616151464457536</v>
      </c>
      <c r="AD20">
        <v>0.11731903953991527</v>
      </c>
      <c r="AE20">
        <v>2.7436243746091171</v>
      </c>
      <c r="AF20">
        <v>0.11927331504263096</v>
      </c>
      <c r="AG20">
        <v>3.6853920471713217</v>
      </c>
      <c r="AH20">
        <v>0.11952153613296417</v>
      </c>
      <c r="AI20">
        <v>3.3239277619642258</v>
      </c>
      <c r="AJ20">
        <v>0.11716026971453675</v>
      </c>
      <c r="AK20">
        <v>2.8400760804721412</v>
      </c>
      <c r="AL20">
        <v>0.11986386911448385</v>
      </c>
      <c r="AM20">
        <v>3.7316100224486712</v>
      </c>
      <c r="AN20">
        <v>0.11740174673740772</v>
      </c>
      <c r="AO20">
        <v>3.567151826911577</v>
      </c>
      <c r="AP20">
        <v>0.11724572450428784</v>
      </c>
      <c r="AQ20">
        <v>3.3903658817619231</v>
      </c>
      <c r="AR20">
        <v>0.11755255790570607</v>
      </c>
      <c r="AS20">
        <v>3.2497018250401588</v>
      </c>
      <c r="AT20">
        <v>0.11769183309994209</v>
      </c>
      <c r="AU20">
        <v>3.4934715838511319</v>
      </c>
      <c r="AV20">
        <v>0.11758904093930345</v>
      </c>
      <c r="AW20">
        <v>3.0604412213634662</v>
      </c>
      <c r="AX20">
        <v>0.11565583436278044</v>
      </c>
      <c r="AY20">
        <v>3.500912611807045</v>
      </c>
      <c r="AZ20">
        <v>0.11540063981004753</v>
      </c>
    </row>
    <row r="21" spans="3:52">
      <c r="C21">
        <v>3.4968643126265815</v>
      </c>
      <c r="D21">
        <v>0.11924830721127952</v>
      </c>
      <c r="E21">
        <v>4.1557180170209973</v>
      </c>
      <c r="F21">
        <v>8.8344361875948019E-2</v>
      </c>
      <c r="K21">
        <v>3.1973317552505689</v>
      </c>
      <c r="L21">
        <v>0.12023718105925651</v>
      </c>
      <c r="M21">
        <v>3.6327808415254368</v>
      </c>
      <c r="N21">
        <v>0.1192922236004469</v>
      </c>
      <c r="O21">
        <v>2.9134180935925107</v>
      </c>
      <c r="P21">
        <v>0.12144574770445672</v>
      </c>
      <c r="Q21">
        <v>4.1557087410884446</v>
      </c>
      <c r="R21">
        <v>0.11996041509644124</v>
      </c>
      <c r="S21">
        <v>3.7325717103077256</v>
      </c>
      <c r="T21">
        <v>0.11939483782739738</v>
      </c>
      <c r="U21">
        <v>3.7822572211276522</v>
      </c>
      <c r="V21">
        <v>0.11863647231020023</v>
      </c>
      <c r="W21">
        <v>2.9207234930036665</v>
      </c>
      <c r="X21">
        <v>0.12193724248307318</v>
      </c>
      <c r="Y21">
        <v>2.8487719145654662</v>
      </c>
      <c r="Z21">
        <v>0.1223441534247529</v>
      </c>
      <c r="AA21">
        <v>3.4838657714163865</v>
      </c>
      <c r="AB21">
        <v>0.12045280306799915</v>
      </c>
      <c r="AC21">
        <v>3.1629242470175907</v>
      </c>
      <c r="AD21">
        <v>0.11814919100452295</v>
      </c>
      <c r="AE21">
        <v>2.7450312610110892</v>
      </c>
      <c r="AF21">
        <v>0.12024302959144334</v>
      </c>
      <c r="AG21">
        <v>3.686174916211904</v>
      </c>
      <c r="AH21">
        <v>0.12042345012427141</v>
      </c>
      <c r="AI21">
        <v>3.325272284617089</v>
      </c>
      <c r="AJ21">
        <v>0.1181376279004961</v>
      </c>
      <c r="AK21">
        <v>2.8415132489917525</v>
      </c>
      <c r="AL21">
        <v>0.12090263777172136</v>
      </c>
      <c r="AM21">
        <v>3.7325039341797726</v>
      </c>
      <c r="AN21">
        <v>0.1182206064888653</v>
      </c>
      <c r="AO21">
        <v>3.5679882256409243</v>
      </c>
      <c r="AP21">
        <v>0.11813014280333539</v>
      </c>
      <c r="AQ21">
        <v>3.3919400936432353</v>
      </c>
      <c r="AR21">
        <v>0.11848736607908876</v>
      </c>
      <c r="AS21">
        <v>3.2515770648424733</v>
      </c>
      <c r="AT21">
        <v>0.11865683489021071</v>
      </c>
      <c r="AU21">
        <v>3.4947483099633052</v>
      </c>
      <c r="AV21">
        <v>0.11851120832282259</v>
      </c>
      <c r="AW21">
        <v>3.061561480536501</v>
      </c>
      <c r="AX21">
        <v>0.11665828722004282</v>
      </c>
      <c r="AY21">
        <v>3.5020648778933441</v>
      </c>
      <c r="AZ21">
        <v>0.11649580013791898</v>
      </c>
    </row>
    <row r="22" spans="3:52">
      <c r="C22" t="s">
        <v>62</v>
      </c>
      <c r="D22" t="s">
        <v>62</v>
      </c>
      <c r="E22">
        <v>4.6246902975815329</v>
      </c>
      <c r="F22">
        <v>8.2690807483650264E-2</v>
      </c>
      <c r="K22">
        <v>3.1982187783740543</v>
      </c>
      <c r="L22">
        <v>0.12136021553205324</v>
      </c>
      <c r="M22">
        <v>3.6335440418202865</v>
      </c>
      <c r="N22">
        <v>0.12040662642024903</v>
      </c>
      <c r="O22">
        <v>2.914307121239168</v>
      </c>
      <c r="P22">
        <v>0.12258045561820499</v>
      </c>
      <c r="Q22">
        <v>4.1564622986598323</v>
      </c>
      <c r="R22">
        <v>0.12131282915353303</v>
      </c>
      <c r="S22">
        <v>3.733235112211521</v>
      </c>
      <c r="T22">
        <v>0.12063585580381964</v>
      </c>
      <c r="U22">
        <v>3.783076923031393</v>
      </c>
      <c r="V22">
        <v>0.11977010817936593</v>
      </c>
      <c r="W22">
        <v>2.9214663131198306</v>
      </c>
      <c r="X22">
        <v>0.1230639474030859</v>
      </c>
      <c r="Y22">
        <v>2.8496975056874807</v>
      </c>
      <c r="Z22">
        <v>0.12361523653352904</v>
      </c>
      <c r="AA22">
        <v>3.48443745464628</v>
      </c>
      <c r="AB22">
        <v>0.12145881037153025</v>
      </c>
      <c r="AC22">
        <v>3.1637546831742895</v>
      </c>
      <c r="AD22">
        <v>0.11914837427742493</v>
      </c>
      <c r="AE22">
        <v>2.7459237282223179</v>
      </c>
      <c r="AF22">
        <v>0.12141019317299638</v>
      </c>
      <c r="AG22">
        <v>3.6866715340969205</v>
      </c>
      <c r="AH22">
        <v>0.1215090078955106</v>
      </c>
      <c r="AI22">
        <v>3.3261251909930074</v>
      </c>
      <c r="AJ22">
        <v>0.11931399148314173</v>
      </c>
      <c r="AK22">
        <v>2.8424249258541958</v>
      </c>
      <c r="AL22">
        <v>0.12215291595706078</v>
      </c>
      <c r="AM22">
        <v>3.7330709926918333</v>
      </c>
      <c r="AN22">
        <v>0.11920619887940062</v>
      </c>
      <c r="AO22">
        <v>3.5685188004196764</v>
      </c>
      <c r="AP22">
        <v>0.11919464248602203</v>
      </c>
      <c r="AQ22">
        <v>3.3929387048215287</v>
      </c>
      <c r="AR22">
        <v>0.11961251580180525</v>
      </c>
      <c r="AS22">
        <v>3.2527666349701048</v>
      </c>
      <c r="AT22">
        <v>0.1198183261219494</v>
      </c>
      <c r="AU22">
        <v>3.495558209178506</v>
      </c>
      <c r="AV22">
        <v>0.11962114339336247</v>
      </c>
      <c r="AW22">
        <v>3.0622721239677051</v>
      </c>
      <c r="AX22">
        <v>0.11786485514114226</v>
      </c>
      <c r="AY22">
        <v>3.5027958251106823</v>
      </c>
      <c r="AZ22">
        <v>0.11781395221908422</v>
      </c>
    </row>
    <row r="23" spans="3:52">
      <c r="E23">
        <v>5.1999636915658067</v>
      </c>
      <c r="F23">
        <v>7.7491680850620304E-2</v>
      </c>
      <c r="K23">
        <v>3.1985226589474869</v>
      </c>
      <c r="L23">
        <v>0.12258225214336704</v>
      </c>
      <c r="M23">
        <v>3.6338055025839378</v>
      </c>
      <c r="N23">
        <v>0.12161927044724678</v>
      </c>
      <c r="O23">
        <v>2.9146116885316218</v>
      </c>
      <c r="P23">
        <v>0.12381519468810449</v>
      </c>
      <c r="Q23">
        <v>4.1567204559737112</v>
      </c>
      <c r="R23">
        <v>0.12278446651770566</v>
      </c>
      <c r="S23">
        <v>3.7334623835707492</v>
      </c>
      <c r="T23">
        <v>0.12198627686321045</v>
      </c>
      <c r="U23">
        <v>3.7833577403832268</v>
      </c>
      <c r="V23">
        <v>0.12100368076291186</v>
      </c>
      <c r="W23">
        <v>2.9217207919455577</v>
      </c>
      <c r="X23">
        <v>0.12428997803327135</v>
      </c>
      <c r="Y23">
        <v>2.8500145990681096</v>
      </c>
      <c r="Z23">
        <v>0.12499837314471315</v>
      </c>
      <c r="AA23">
        <v>3.4846333045887699</v>
      </c>
      <c r="AB23">
        <v>0.12255350317566344</v>
      </c>
      <c r="AC23">
        <v>3.1640391779172279</v>
      </c>
      <c r="AD23">
        <v>0.1202356414722224</v>
      </c>
      <c r="AE23">
        <v>2.7462294738570563</v>
      </c>
      <c r="AF23">
        <v>0.12268024913530176</v>
      </c>
      <c r="AG23">
        <v>3.6868416677988272</v>
      </c>
      <c r="AH23">
        <v>0.12269026401211656</v>
      </c>
      <c r="AI23">
        <v>3.3264173836898339</v>
      </c>
      <c r="AJ23">
        <v>0.12059405848111127</v>
      </c>
      <c r="AK23">
        <v>2.842737252422026</v>
      </c>
      <c r="AL23">
        <v>0.12351341356761658</v>
      </c>
      <c r="AM23">
        <v>3.7332652582766328</v>
      </c>
      <c r="AN23">
        <v>0.12027867707507615</v>
      </c>
      <c r="AO23">
        <v>3.5687005672347092</v>
      </c>
      <c r="AP23">
        <v>0.12035298411887987</v>
      </c>
      <c r="AQ23">
        <v>3.393280813758107</v>
      </c>
      <c r="AR23">
        <v>0.12083685413484412</v>
      </c>
      <c r="AS23">
        <v>3.2531741635259586</v>
      </c>
      <c r="AT23">
        <v>0.12108220968321702</v>
      </c>
      <c r="AU23">
        <v>3.4958356682789757</v>
      </c>
      <c r="AV23">
        <v>0.12082892581254595</v>
      </c>
      <c r="AW23">
        <v>3.0625155795526418</v>
      </c>
      <c r="AX23">
        <v>0.11917778916884701</v>
      </c>
      <c r="AY23">
        <v>3.5030462364626223</v>
      </c>
      <c r="AZ23">
        <v>0.11924830721127952</v>
      </c>
    </row>
    <row r="24" spans="3:52">
      <c r="E24">
        <v>5.9221398900893583</v>
      </c>
      <c r="F24">
        <v>7.2707641136723927E-2</v>
      </c>
    </row>
    <row r="25" spans="3:52">
      <c r="E25">
        <v>6.8555140159854684</v>
      </c>
      <c r="F25">
        <v>6.8302902037189986E-2</v>
      </c>
    </row>
    <row r="26" spans="3:52">
      <c r="E26">
        <v>8.1083098722245612</v>
      </c>
      <c r="F26">
        <v>6.4244901716291186E-2</v>
      </c>
    </row>
    <row r="27" spans="3:52">
      <c r="E27">
        <v>9.8779253085740351</v>
      </c>
      <c r="F27">
        <v>6.0504003973776123E-2</v>
      </c>
    </row>
    <row r="28" spans="3:52">
      <c r="E28">
        <v>12.566607621113441</v>
      </c>
      <c r="F28">
        <v>5.7053227648003503E-2</v>
      </c>
    </row>
    <row r="29" spans="3:52">
      <c r="E29">
        <v>17.140272635595291</v>
      </c>
      <c r="F29">
        <v>5.3868001550082166E-2</v>
      </c>
    </row>
    <row r="30" spans="3:52">
      <c r="E30">
        <v>26.648240728382657</v>
      </c>
      <c r="F30">
        <v>5.0925942485310613E-2</v>
      </c>
    </row>
    <row r="31" spans="3:52">
      <c r="E31">
        <v>58.414091530186518</v>
      </c>
      <c r="F31">
        <v>4.8206654154634092E-2</v>
      </c>
    </row>
    <row r="32" spans="3:52">
      <c r="E32" t="s">
        <v>62</v>
      </c>
      <c r="F32" t="s">
        <v>62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5566A-A148-4035-A9A8-1B20A0869B46}">
  <dimension ref="A1:AD32"/>
  <sheetViews>
    <sheetView workbookViewId="0"/>
  </sheetViews>
  <sheetFormatPr baseColWidth="10" defaultColWidth="8.83203125" defaultRowHeight="15"/>
  <cols>
    <col min="1" max="1" width="15" style="54" bestFit="1" customWidth="1"/>
    <col min="2" max="2" width="49" style="55" bestFit="1" customWidth="1"/>
  </cols>
  <sheetData>
    <row r="1" spans="1:30">
      <c r="A1" s="54" t="s">
        <v>63</v>
      </c>
      <c r="B1" s="55" t="s">
        <v>85</v>
      </c>
      <c r="C1">
        <v>2.1278449895999345</v>
      </c>
      <c r="D1">
        <v>0.18303530780886906</v>
      </c>
      <c r="E1">
        <v>1.2002560576405723</v>
      </c>
      <c r="F1">
        <v>0.4</v>
      </c>
      <c r="G1">
        <v>31.734656285747143</v>
      </c>
      <c r="H1">
        <v>5.0107868920832598E-2</v>
      </c>
      <c r="I1">
        <v>0</v>
      </c>
      <c r="J1">
        <v>0.38160709940260273</v>
      </c>
      <c r="K1">
        <v>2.1365515942265927</v>
      </c>
      <c r="L1">
        <v>0.18303530780886906</v>
      </c>
      <c r="M1">
        <v>2.1270214001055678</v>
      </c>
      <c r="N1">
        <v>0.17745931233445492</v>
      </c>
      <c r="O1">
        <v>1.749479371444536</v>
      </c>
      <c r="P1">
        <v>0.22117754016051264</v>
      </c>
      <c r="Q1">
        <v>2.2235763219296367</v>
      </c>
      <c r="R1">
        <v>0.18932746717858545</v>
      </c>
      <c r="S1">
        <v>1.9699364392236656</v>
      </c>
      <c r="T1">
        <v>0.19894622888544594</v>
      </c>
      <c r="U1">
        <v>1.8996458072380122</v>
      </c>
      <c r="V1">
        <v>0.20061474417089306</v>
      </c>
      <c r="W1">
        <v>2.1595778741614091</v>
      </c>
      <c r="X1">
        <v>0.20906192929837733</v>
      </c>
      <c r="Y1">
        <v>2.3549138602703654</v>
      </c>
      <c r="Z1">
        <v>0.17882740257815619</v>
      </c>
      <c r="AA1">
        <v>2.230508199519627</v>
      </c>
      <c r="AB1">
        <v>0.1983276259622844</v>
      </c>
      <c r="AC1">
        <v>29.540164947509766</v>
      </c>
      <c r="AD1">
        <v>3.9545666426420212E-2</v>
      </c>
    </row>
    <row r="2" spans="1:30">
      <c r="A2" s="54" t="s">
        <v>64</v>
      </c>
      <c r="B2" s="55" t="s">
        <v>90</v>
      </c>
      <c r="C2">
        <v>2.112405268129498</v>
      </c>
      <c r="D2">
        <v>0.17745931233445492</v>
      </c>
      <c r="E2">
        <v>1.2353312471558577</v>
      </c>
      <c r="F2">
        <v>0.37781402277132059</v>
      </c>
      <c r="G2">
        <v>15.62120595682914</v>
      </c>
      <c r="H2">
        <v>5.4700457553790764E-2</v>
      </c>
      <c r="I2">
        <v>4.2668626084303911</v>
      </c>
      <c r="J2">
        <v>0</v>
      </c>
      <c r="K2">
        <v>2.1361989155632521</v>
      </c>
      <c r="L2">
        <v>0.18463756213463794</v>
      </c>
      <c r="M2">
        <v>2.1264293440619593</v>
      </c>
      <c r="N2">
        <v>0.17944679386385606</v>
      </c>
      <c r="O2">
        <v>1.7490702378893346</v>
      </c>
      <c r="P2">
        <v>0.223142525550279</v>
      </c>
      <c r="Q2">
        <v>2.222970518036139</v>
      </c>
      <c r="R2">
        <v>0.19198643865221077</v>
      </c>
      <c r="S2">
        <v>1.9695761373586</v>
      </c>
      <c r="T2">
        <v>0.2007586953639344</v>
      </c>
      <c r="U2">
        <v>1.8992390543044972</v>
      </c>
      <c r="V2">
        <v>0.20243601744104145</v>
      </c>
      <c r="W2">
        <v>2.1592227685922749</v>
      </c>
      <c r="X2">
        <v>0.21115498513996994</v>
      </c>
      <c r="Y2">
        <v>2.3546275230567053</v>
      </c>
      <c r="Z2">
        <v>0.18076760710692208</v>
      </c>
      <c r="AA2">
        <v>2.2301294538062968</v>
      </c>
      <c r="AB2">
        <v>0.20009766549564703</v>
      </c>
      <c r="AC2">
        <v>7.3295907974243164</v>
      </c>
      <c r="AD2">
        <v>4.9934450536966324E-2</v>
      </c>
    </row>
    <row r="3" spans="1:30">
      <c r="A3" s="54" t="s">
        <v>65</v>
      </c>
      <c r="B3" s="56">
        <v>1</v>
      </c>
      <c r="C3">
        <v>1.7393790606661617</v>
      </c>
      <c r="D3">
        <v>0.22117754016051264</v>
      </c>
      <c r="E3">
        <v>1.2921415827398632</v>
      </c>
      <c r="F3">
        <v>0.34725360513186565</v>
      </c>
      <c r="G3">
        <v>10.251778767215438</v>
      </c>
      <c r="H3">
        <v>5.9900991063863769E-2</v>
      </c>
      <c r="K3">
        <v>2.1351694515010746</v>
      </c>
      <c r="L3">
        <v>0.1861100113439064</v>
      </c>
      <c r="M3">
        <v>2.1247011407906937</v>
      </c>
      <c r="N3">
        <v>0.18127326145975292</v>
      </c>
      <c r="O3">
        <v>1.7478759827911619</v>
      </c>
      <c r="P3">
        <v>0.22494831950998459</v>
      </c>
      <c r="Q3">
        <v>2.2212021849842425</v>
      </c>
      <c r="R3">
        <v>0.19442999607055519</v>
      </c>
      <c r="S3">
        <v>1.9685244212777131</v>
      </c>
      <c r="T3">
        <v>0.20242432658748891</v>
      </c>
      <c r="U3">
        <v>1.8980517482075729</v>
      </c>
      <c r="V3">
        <v>0.20410974198237161</v>
      </c>
      <c r="W3">
        <v>2.1581862204261886</v>
      </c>
      <c r="X3">
        <v>0.21307847404515909</v>
      </c>
      <c r="Y3">
        <v>2.3537917087538629</v>
      </c>
      <c r="Z3">
        <v>0.18255062780360798</v>
      </c>
      <c r="AA3">
        <v>2.2290239003915135</v>
      </c>
      <c r="AB3">
        <v>0.20172430695284704</v>
      </c>
      <c r="AC3">
        <v>0.408530592918396</v>
      </c>
      <c r="AD3">
        <v>6.3730262219905853E-2</v>
      </c>
    </row>
    <row r="4" spans="1:30">
      <c r="A4" s="54" t="s">
        <v>66</v>
      </c>
      <c r="B4" s="56">
        <v>29</v>
      </c>
      <c r="C4">
        <v>2.2086207957517257</v>
      </c>
      <c r="D4">
        <v>0.18932746717858545</v>
      </c>
      <c r="E4">
        <v>1.3531460261699071</v>
      </c>
      <c r="F4">
        <v>0.31939756178099477</v>
      </c>
      <c r="G4">
        <v>7.5683567407779329</v>
      </c>
      <c r="H4">
        <v>6.5799373305121631E-2</v>
      </c>
      <c r="K4">
        <v>2.1335466030959194</v>
      </c>
      <c r="L4">
        <v>0.18733336635873216</v>
      </c>
      <c r="M4">
        <v>2.1219767990427885</v>
      </c>
      <c r="N4">
        <v>0.18279074557994696</v>
      </c>
      <c r="O4">
        <v>1.7459933575955633</v>
      </c>
      <c r="P4">
        <v>0.22644862735248422</v>
      </c>
      <c r="Q4">
        <v>2.2184145826011306</v>
      </c>
      <c r="R4">
        <v>0.19646017694397999</v>
      </c>
      <c r="S4">
        <v>1.9668664947630823</v>
      </c>
      <c r="T4">
        <v>0.20380818302026737</v>
      </c>
      <c r="U4">
        <v>1.8961800774260307</v>
      </c>
      <c r="V4">
        <v>0.20550032258656811</v>
      </c>
      <c r="W4">
        <v>2.1565522046309775</v>
      </c>
      <c r="X4">
        <v>0.21467656638227536</v>
      </c>
      <c r="Y4">
        <v>2.3524741300658754</v>
      </c>
      <c r="Z4">
        <v>0.18403201493540081</v>
      </c>
      <c r="AA4">
        <v>2.2272811046379628</v>
      </c>
      <c r="AB4">
        <v>0.20307576951703138</v>
      </c>
      <c r="AC4">
        <v>4.9374556541442871</v>
      </c>
      <c r="AD4">
        <v>0.10768584161996841</v>
      </c>
    </row>
    <row r="5" spans="1:30">
      <c r="A5" s="54" t="s">
        <v>67</v>
      </c>
      <c r="B5" s="56">
        <v>2</v>
      </c>
      <c r="C5">
        <v>1.9610416400439725</v>
      </c>
      <c r="D5">
        <v>0.19894622888544594</v>
      </c>
      <c r="E5">
        <v>1.4188133800959377</v>
      </c>
      <c r="F5">
        <v>0.29399731478600583</v>
      </c>
      <c r="G5">
        <v>5.959336083841503</v>
      </c>
      <c r="H5">
        <v>7.2499647426011726E-2</v>
      </c>
      <c r="K5">
        <v>2.1314618438741197</v>
      </c>
      <c r="L5">
        <v>0.18820851823138643</v>
      </c>
      <c r="M5">
        <v>2.1184770287843744</v>
      </c>
      <c r="N5">
        <v>0.18387630868584559</v>
      </c>
      <c r="O5">
        <v>1.7435748813994831</v>
      </c>
      <c r="P5">
        <v>0.2275219030590529</v>
      </c>
      <c r="Q5">
        <v>2.2148335458533728</v>
      </c>
      <c r="R5">
        <v>0.19791250809207087</v>
      </c>
      <c r="S5">
        <v>1.9647366731608538</v>
      </c>
      <c r="T5">
        <v>0.20479815284419725</v>
      </c>
      <c r="U5">
        <v>1.8937756735953364</v>
      </c>
      <c r="V5">
        <v>0.20649510268318022</v>
      </c>
      <c r="W5">
        <v>2.1544530994485038</v>
      </c>
      <c r="X5">
        <v>0.21581979421438668</v>
      </c>
      <c r="Y5">
        <v>2.3507815293821013</v>
      </c>
      <c r="Z5">
        <v>0.18509175532703118</v>
      </c>
      <c r="AA5">
        <v>2.2250422574927922</v>
      </c>
      <c r="AB5">
        <v>0.2040425657287071</v>
      </c>
      <c r="AC5">
        <v>4.172001838684082</v>
      </c>
      <c r="AD5">
        <v>0.12403067201375961</v>
      </c>
    </row>
    <row r="6" spans="1:30">
      <c r="A6" s="54" t="s">
        <v>68</v>
      </c>
      <c r="B6" s="56" t="b">
        <v>1</v>
      </c>
      <c r="C6">
        <v>1.8896042670458506</v>
      </c>
      <c r="D6">
        <v>0.20061474417089306</v>
      </c>
      <c r="E6">
        <v>1.4896849675130828</v>
      </c>
      <c r="F6">
        <v>0.27082767670343133</v>
      </c>
      <c r="G6">
        <v>4.8875153668711739</v>
      </c>
      <c r="H6">
        <v>8.0122305494837023E-2</v>
      </c>
      <c r="K6">
        <v>2.1290840686292869</v>
      </c>
      <c r="L6">
        <v>0.18866456736187537</v>
      </c>
      <c r="M6">
        <v>2.1144853605878535</v>
      </c>
      <c r="N6">
        <v>0.18444200491070134</v>
      </c>
      <c r="O6">
        <v>1.7408164847610959</v>
      </c>
      <c r="P6">
        <v>0.22808119621496084</v>
      </c>
      <c r="Q6">
        <v>2.2107491890410271</v>
      </c>
      <c r="R6">
        <v>0.1986693302825554</v>
      </c>
      <c r="S6">
        <v>1.9623075019507039</v>
      </c>
      <c r="T6">
        <v>0.2053140345917209</v>
      </c>
      <c r="U6">
        <v>1.8910333272143127</v>
      </c>
      <c r="V6">
        <v>0.20701349110496545</v>
      </c>
      <c r="W6">
        <v>2.1520589618967922</v>
      </c>
      <c r="X6">
        <v>0.21641554002157309</v>
      </c>
      <c r="Y6">
        <v>2.3488510311436559</v>
      </c>
      <c r="Z6">
        <v>0.18564399511448801</v>
      </c>
      <c r="AA6">
        <v>2.2224887370367665</v>
      </c>
      <c r="AB6">
        <v>0.20454637150856275</v>
      </c>
      <c r="AC6">
        <v>3.583500862121582</v>
      </c>
      <c r="AD6">
        <v>0.1495070606470108</v>
      </c>
    </row>
    <row r="7" spans="1:30">
      <c r="A7" s="54" t="s">
        <v>69</v>
      </c>
      <c r="B7" s="56">
        <v>1</v>
      </c>
      <c r="C7">
        <v>2.150811356329295</v>
      </c>
      <c r="D7">
        <v>0.20906192929837733</v>
      </c>
      <c r="E7">
        <v>1.5663892206659047</v>
      </c>
      <c r="F7">
        <v>0.24968461430500277</v>
      </c>
      <c r="G7">
        <v>4.1226652648098687</v>
      </c>
      <c r="H7">
        <v>8.8806985050551054E-2</v>
      </c>
      <c r="K7">
        <v>2.1266059105705821</v>
      </c>
      <c r="L7">
        <v>0.18866456736187537</v>
      </c>
      <c r="M7">
        <v>2.1103251756711425</v>
      </c>
      <c r="N7">
        <v>0.18444200491070134</v>
      </c>
      <c r="O7">
        <v>1.7379416365712275</v>
      </c>
      <c r="P7">
        <v>0.22808119621496084</v>
      </c>
      <c r="Q7">
        <v>2.2064924024624242</v>
      </c>
      <c r="R7">
        <v>0.1986693302825554</v>
      </c>
      <c r="S7">
        <v>1.9597757781372411</v>
      </c>
      <c r="T7">
        <v>0.2053140345917209</v>
      </c>
      <c r="U7">
        <v>1.8881752068773885</v>
      </c>
      <c r="V7">
        <v>0.20701349110496545</v>
      </c>
      <c r="W7">
        <v>2.1495637507617977</v>
      </c>
      <c r="X7">
        <v>0.21641554002157309</v>
      </c>
      <c r="Y7">
        <v>2.3468390328367037</v>
      </c>
      <c r="Z7">
        <v>0.18564399511448801</v>
      </c>
      <c r="AA7">
        <v>2.2198274143108629</v>
      </c>
      <c r="AB7">
        <v>0.20454637150856275</v>
      </c>
      <c r="AC7">
        <v>3.1524176597595215</v>
      </c>
      <c r="AD7">
        <v>0.18492777645587921</v>
      </c>
    </row>
    <row r="8" spans="1:30">
      <c r="A8" s="54" t="s">
        <v>70</v>
      </c>
      <c r="B8" s="56" t="b">
        <v>1</v>
      </c>
      <c r="C8">
        <v>2.3478450319901798</v>
      </c>
      <c r="D8">
        <v>0.17882740257815619</v>
      </c>
      <c r="E8">
        <v>1.649659939428177</v>
      </c>
      <c r="F8">
        <v>0.23038322856607366</v>
      </c>
      <c r="G8">
        <v>3.5496709922469303</v>
      </c>
      <c r="H8">
        <v>9.8715618559929066E-2</v>
      </c>
      <c r="K8">
        <v>2.1242281353257493</v>
      </c>
      <c r="L8">
        <v>0.18820851823138643</v>
      </c>
      <c r="M8">
        <v>2.1063335074746217</v>
      </c>
      <c r="N8">
        <v>0.18387630868584559</v>
      </c>
      <c r="O8">
        <v>1.7351832399328402</v>
      </c>
      <c r="P8">
        <v>0.2275219030590529</v>
      </c>
      <c r="Q8">
        <v>2.2024080456500785</v>
      </c>
      <c r="R8">
        <v>0.19791250809207089</v>
      </c>
      <c r="S8">
        <v>1.9573466069270913</v>
      </c>
      <c r="T8">
        <v>0.20479815284419725</v>
      </c>
      <c r="U8">
        <v>1.8854328604963648</v>
      </c>
      <c r="V8">
        <v>0.20649510268318022</v>
      </c>
      <c r="W8">
        <v>2.1471696132100861</v>
      </c>
      <c r="X8">
        <v>0.21581979421438668</v>
      </c>
      <c r="Y8">
        <v>2.3449085345982583</v>
      </c>
      <c r="Z8">
        <v>0.18509175532703118</v>
      </c>
      <c r="AA8">
        <v>2.2172738938548373</v>
      </c>
      <c r="AB8">
        <v>0.2040425657287071</v>
      </c>
      <c r="AC8">
        <v>2.8310813903808594</v>
      </c>
      <c r="AD8">
        <v>0.23263701796531677</v>
      </c>
    </row>
    <row r="9" spans="1:30">
      <c r="A9" s="54" t="s">
        <v>71</v>
      </c>
      <c r="B9" s="56" t="b">
        <v>1</v>
      </c>
      <c r="C9">
        <v>2.2211580756738147</v>
      </c>
      <c r="D9">
        <v>0.1983276259622844</v>
      </c>
      <c r="E9">
        <v>1.7403593430653299</v>
      </c>
      <c r="F9">
        <v>0.21275592982299157</v>
      </c>
      <c r="G9">
        <v>3.1045797818818168</v>
      </c>
      <c r="H9">
        <v>0.11003611316000265</v>
      </c>
      <c r="K9">
        <v>2.1221433761039497</v>
      </c>
      <c r="L9">
        <v>0.18733336635873216</v>
      </c>
      <c r="M9">
        <v>2.1028337372162076</v>
      </c>
      <c r="N9">
        <v>0.18279074557994696</v>
      </c>
      <c r="O9">
        <v>1.73276476373676</v>
      </c>
      <c r="P9">
        <v>0.22644862735248422</v>
      </c>
      <c r="Q9">
        <v>2.1988270089023207</v>
      </c>
      <c r="R9">
        <v>0.19646017694397999</v>
      </c>
      <c r="S9">
        <v>1.9552167853248628</v>
      </c>
      <c r="T9">
        <v>0.20380818302026737</v>
      </c>
      <c r="U9">
        <v>1.8830284566656705</v>
      </c>
      <c r="V9">
        <v>0.20550032258656811</v>
      </c>
      <c r="W9">
        <v>2.1450705080276125</v>
      </c>
      <c r="X9">
        <v>0.21467656638227536</v>
      </c>
      <c r="Y9">
        <v>2.3432159339144842</v>
      </c>
      <c r="Z9">
        <v>0.18403201493540081</v>
      </c>
      <c r="AA9">
        <v>2.2150350467096667</v>
      </c>
      <c r="AB9">
        <v>0.20307576951703138</v>
      </c>
      <c r="AC9">
        <v>2.5846917629241943</v>
      </c>
      <c r="AD9">
        <v>0.2964019775390625</v>
      </c>
    </row>
    <row r="10" spans="1:30">
      <c r="A10" s="54" t="s">
        <v>72</v>
      </c>
      <c r="B10" s="56" t="b">
        <v>0</v>
      </c>
      <c r="C10" t="s">
        <v>62</v>
      </c>
      <c r="D10" t="s">
        <v>62</v>
      </c>
      <c r="E10">
        <v>1.8395074507012175</v>
      </c>
      <c r="F10">
        <v>0.19665078907680367</v>
      </c>
      <c r="G10">
        <v>2.7490198759757565</v>
      </c>
      <c r="H10">
        <v>0.12298665145046545</v>
      </c>
      <c r="K10">
        <v>2.1205205276987944</v>
      </c>
      <c r="L10">
        <v>0.1861100113439064</v>
      </c>
      <c r="M10">
        <v>2.1001093954683023</v>
      </c>
      <c r="N10">
        <v>0.18127326145975292</v>
      </c>
      <c r="O10">
        <v>1.7308821385411615</v>
      </c>
      <c r="P10">
        <v>0.22494831950998459</v>
      </c>
      <c r="Q10">
        <v>2.1960394065192088</v>
      </c>
      <c r="R10">
        <v>0.19442999607055519</v>
      </c>
      <c r="S10">
        <v>1.9535588588102319</v>
      </c>
      <c r="T10">
        <v>0.20242432658748891</v>
      </c>
      <c r="U10">
        <v>1.8811567858841283</v>
      </c>
      <c r="V10">
        <v>0.20410974198237161</v>
      </c>
      <c r="W10">
        <v>2.1434364922324014</v>
      </c>
      <c r="X10">
        <v>0.21307847404515909</v>
      </c>
      <c r="Y10">
        <v>2.3418983552264967</v>
      </c>
      <c r="Z10">
        <v>0.18255062780360798</v>
      </c>
      <c r="AA10">
        <v>2.2132922509561159</v>
      </c>
      <c r="AB10">
        <v>0.20172430695284704</v>
      </c>
      <c r="AC10">
        <v>2.3906173706054688</v>
      </c>
      <c r="AD10">
        <v>0.38158991932868958</v>
      </c>
    </row>
    <row r="11" spans="1:30">
      <c r="A11" s="54" t="s">
        <v>73</v>
      </c>
      <c r="B11" s="56" t="b">
        <v>0</v>
      </c>
      <c r="E11">
        <v>1.9483199147761709</v>
      </c>
      <c r="F11">
        <v>0.18193004828723244</v>
      </c>
      <c r="G11">
        <v>2.4585727952529588</v>
      </c>
      <c r="H11">
        <v>0.13782071982386523</v>
      </c>
      <c r="K11">
        <v>2.1194910636366169</v>
      </c>
      <c r="L11">
        <v>0.18463756213463794</v>
      </c>
      <c r="M11">
        <v>2.0983811921970368</v>
      </c>
      <c r="N11">
        <v>0.17944679386385606</v>
      </c>
      <c r="O11">
        <v>1.7296878834429887</v>
      </c>
      <c r="P11">
        <v>0.223142525550279</v>
      </c>
      <c r="Q11">
        <v>2.1942710734673123</v>
      </c>
      <c r="R11">
        <v>0.19198643865221077</v>
      </c>
      <c r="S11">
        <v>1.952507142729345</v>
      </c>
      <c r="T11">
        <v>0.2007586953639344</v>
      </c>
      <c r="U11">
        <v>1.879969479787204</v>
      </c>
      <c r="V11">
        <v>0.20243601744104145</v>
      </c>
      <c r="W11">
        <v>2.1423999440663151</v>
      </c>
      <c r="X11">
        <v>0.21115498513996994</v>
      </c>
      <c r="Y11">
        <v>2.3410625409236543</v>
      </c>
      <c r="Z11">
        <v>0.18076760710692208</v>
      </c>
      <c r="AA11">
        <v>2.2121866975413327</v>
      </c>
      <c r="AB11">
        <v>0.20009766549564703</v>
      </c>
    </row>
    <row r="12" spans="1:30">
      <c r="A12" s="54" t="s">
        <v>74</v>
      </c>
      <c r="B12" s="56" t="s">
        <v>91</v>
      </c>
      <c r="E12">
        <v>2.0682572877252379</v>
      </c>
      <c r="F12">
        <v>0.16846877418329173</v>
      </c>
      <c r="G12">
        <v>2.2169594734051628</v>
      </c>
      <c r="H12">
        <v>0.15483298929281597</v>
      </c>
      <c r="K12">
        <v>2.1191383849732763</v>
      </c>
      <c r="L12">
        <v>0.18303530780886906</v>
      </c>
      <c r="M12">
        <v>2.0977891361534282</v>
      </c>
      <c r="N12">
        <v>0.17745931233445492</v>
      </c>
      <c r="O12">
        <v>1.7292787498877873</v>
      </c>
      <c r="P12">
        <v>0.22117754016051264</v>
      </c>
      <c r="Q12">
        <v>2.1936652695738146</v>
      </c>
      <c r="R12">
        <v>0.18932746717858545</v>
      </c>
      <c r="S12">
        <v>1.9521468408642795</v>
      </c>
      <c r="T12">
        <v>0.19894622888544594</v>
      </c>
      <c r="U12">
        <v>1.879562726853689</v>
      </c>
      <c r="V12">
        <v>0.20061474417089306</v>
      </c>
      <c r="W12">
        <v>2.1420448384971809</v>
      </c>
      <c r="X12">
        <v>0.20906192929837733</v>
      </c>
      <c r="Y12">
        <v>2.3407762037099942</v>
      </c>
      <c r="Z12">
        <v>0.17882740257815619</v>
      </c>
      <c r="AA12">
        <v>2.2118079518280025</v>
      </c>
      <c r="AB12">
        <v>0.1983276259622844</v>
      </c>
    </row>
    <row r="13" spans="1:30">
      <c r="A13" s="54" t="s">
        <v>75</v>
      </c>
      <c r="B13" s="56" t="b">
        <v>0</v>
      </c>
      <c r="E13">
        <v>2.2010899666226611</v>
      </c>
      <c r="F13">
        <v>0.15615364163348225</v>
      </c>
      <c r="G13">
        <v>2.0129097141816974</v>
      </c>
      <c r="H13">
        <v>0.17436619547687893</v>
      </c>
      <c r="K13">
        <v>2.1194910636366169</v>
      </c>
      <c r="L13">
        <v>0.18143305348310018</v>
      </c>
      <c r="M13">
        <v>2.0983811921970368</v>
      </c>
      <c r="N13">
        <v>0.17547183080505377</v>
      </c>
      <c r="O13">
        <v>1.7296878834429887</v>
      </c>
      <c r="P13">
        <v>0.21921255477074628</v>
      </c>
      <c r="Q13">
        <v>2.1942710734673123</v>
      </c>
      <c r="R13">
        <v>0.18666849570496014</v>
      </c>
      <c r="S13">
        <v>1.952507142729345</v>
      </c>
      <c r="T13">
        <v>0.19713376240695749</v>
      </c>
      <c r="U13">
        <v>1.879969479787204</v>
      </c>
      <c r="V13">
        <v>0.19879347090074467</v>
      </c>
      <c r="W13">
        <v>2.1423999440663151</v>
      </c>
      <c r="X13">
        <v>0.20696887345678472</v>
      </c>
      <c r="Y13">
        <v>2.3410625409236543</v>
      </c>
      <c r="Z13">
        <v>0.17688719804939029</v>
      </c>
      <c r="AA13">
        <v>2.2121866975413327</v>
      </c>
      <c r="AB13">
        <v>0.19655758642892177</v>
      </c>
    </row>
    <row r="14" spans="1:30">
      <c r="A14" s="54" t="s">
        <v>76</v>
      </c>
      <c r="B14" s="56" t="b">
        <v>0</v>
      </c>
      <c r="E14">
        <v>2.34898496246685</v>
      </c>
      <c r="F14">
        <v>0.14488183398561039</v>
      </c>
      <c r="G14">
        <v>1.8383733097716399</v>
      </c>
      <c r="H14">
        <v>0.19681918991645583</v>
      </c>
      <c r="K14">
        <v>2.1205205276987944</v>
      </c>
      <c r="L14">
        <v>0.17996060427383173</v>
      </c>
      <c r="M14">
        <v>2.1001093954683023</v>
      </c>
      <c r="N14">
        <v>0.17364536320915691</v>
      </c>
      <c r="O14">
        <v>1.7308821385411615</v>
      </c>
      <c r="P14">
        <v>0.21740676081104068</v>
      </c>
      <c r="Q14">
        <v>2.1960394065192088</v>
      </c>
      <c r="R14">
        <v>0.18422493828661571</v>
      </c>
      <c r="S14">
        <v>1.9535588588102319</v>
      </c>
      <c r="T14">
        <v>0.19546813118340298</v>
      </c>
      <c r="U14">
        <v>1.8811567858841283</v>
      </c>
      <c r="V14">
        <v>0.19711974635941451</v>
      </c>
      <c r="W14">
        <v>2.1434364922324014</v>
      </c>
      <c r="X14">
        <v>0.20504538455159557</v>
      </c>
      <c r="Y14">
        <v>2.3418983552264967</v>
      </c>
      <c r="Z14">
        <v>0.17510417735270439</v>
      </c>
      <c r="AA14">
        <v>2.2132922509561159</v>
      </c>
      <c r="AB14">
        <v>0.19493094497172173</v>
      </c>
    </row>
    <row r="15" spans="1:30">
      <c r="A15" s="54" t="s">
        <v>77</v>
      </c>
      <c r="B15" s="56" t="b">
        <v>0</v>
      </c>
      <c r="E15">
        <v>2.5146235583042187</v>
      </c>
      <c r="F15">
        <v>0.13456004901873608</v>
      </c>
      <c r="G15">
        <v>1.6874467118743957</v>
      </c>
      <c r="H15">
        <v>0.22265636485705681</v>
      </c>
      <c r="K15">
        <v>2.1221433761039497</v>
      </c>
      <c r="L15">
        <v>0.17873724925900597</v>
      </c>
      <c r="M15">
        <v>2.1028337372162076</v>
      </c>
      <c r="N15">
        <v>0.17212787908896288</v>
      </c>
      <c r="O15">
        <v>1.73276476373676</v>
      </c>
      <c r="P15">
        <v>0.21590645296854105</v>
      </c>
      <c r="Q15">
        <v>2.1988270089023207</v>
      </c>
      <c r="R15">
        <v>0.18219475741319088</v>
      </c>
      <c r="S15">
        <v>1.9552167853248628</v>
      </c>
      <c r="T15">
        <v>0.19408427475062448</v>
      </c>
      <c r="U15">
        <v>1.8830284566656705</v>
      </c>
      <c r="V15">
        <v>0.19572916575521801</v>
      </c>
      <c r="W15">
        <v>2.1450705080276125</v>
      </c>
      <c r="X15">
        <v>0.2034472922144793</v>
      </c>
      <c r="Y15">
        <v>2.3432159339144842</v>
      </c>
      <c r="Z15">
        <v>0.17362279022091157</v>
      </c>
      <c r="AA15">
        <v>2.2150350467096667</v>
      </c>
      <c r="AB15">
        <v>0.19357948240753742</v>
      </c>
    </row>
    <row r="16" spans="1:30">
      <c r="A16" s="54" t="s">
        <v>78</v>
      </c>
      <c r="B16" s="56">
        <v>1</v>
      </c>
      <c r="E16">
        <v>2.7013634940828415</v>
      </c>
      <c r="F16">
        <v>0.12510360026086276</v>
      </c>
      <c r="G16">
        <v>1.5557022011568642</v>
      </c>
      <c r="H16">
        <v>0.25241868888342817</v>
      </c>
      <c r="K16">
        <v>2.1242281353257493</v>
      </c>
      <c r="L16">
        <v>0.1778620973863517</v>
      </c>
      <c r="M16">
        <v>2.1063335074746217</v>
      </c>
      <c r="N16">
        <v>0.17104231598306424</v>
      </c>
      <c r="O16">
        <v>1.7351832399328402</v>
      </c>
      <c r="P16">
        <v>0.21483317726197237</v>
      </c>
      <c r="Q16">
        <v>2.2024080456500785</v>
      </c>
      <c r="R16">
        <v>0.18074242626510001</v>
      </c>
      <c r="S16">
        <v>1.9573466069270913</v>
      </c>
      <c r="T16">
        <v>0.19309430492669463</v>
      </c>
      <c r="U16">
        <v>1.8854328604963648</v>
      </c>
      <c r="V16">
        <v>0.1947343856586059</v>
      </c>
      <c r="W16">
        <v>2.1471696132100861</v>
      </c>
      <c r="X16">
        <v>0.20230406438236798</v>
      </c>
      <c r="Y16">
        <v>2.3449085345982583</v>
      </c>
      <c r="Z16">
        <v>0.1725630498292812</v>
      </c>
      <c r="AA16">
        <v>2.2172738938548373</v>
      </c>
      <c r="AB16">
        <v>0.19261268619586169</v>
      </c>
    </row>
    <row r="17" spans="5:28">
      <c r="E17">
        <v>2.9134666609157645</v>
      </c>
      <c r="F17">
        <v>0.11643560442776585</v>
      </c>
      <c r="G17">
        <v>1.4397538204667168</v>
      </c>
      <c r="H17">
        <v>0.28673663220779633</v>
      </c>
      <c r="K17">
        <v>2.1266059105705821</v>
      </c>
      <c r="L17">
        <v>0.17740604825586276</v>
      </c>
      <c r="M17">
        <v>2.1103251756711425</v>
      </c>
      <c r="N17">
        <v>0.17047661975820849</v>
      </c>
      <c r="O17">
        <v>1.7379416365712275</v>
      </c>
      <c r="P17">
        <v>0.21427388410606443</v>
      </c>
      <c r="Q17">
        <v>2.2064924024624242</v>
      </c>
      <c r="R17">
        <v>0.1799856040746155</v>
      </c>
      <c r="S17">
        <v>1.9597757781372411</v>
      </c>
      <c r="T17">
        <v>0.19257842317917098</v>
      </c>
      <c r="U17">
        <v>1.8881752068773885</v>
      </c>
      <c r="V17">
        <v>0.19421599723682068</v>
      </c>
      <c r="W17">
        <v>2.1495637507617977</v>
      </c>
      <c r="X17">
        <v>0.20170831857518157</v>
      </c>
      <c r="Y17">
        <v>2.3468390328367037</v>
      </c>
      <c r="Z17">
        <v>0.17201081004182436</v>
      </c>
      <c r="AA17">
        <v>2.2198274143108629</v>
      </c>
      <c r="AB17">
        <v>0.19210888041600604</v>
      </c>
    </row>
    <row r="18" spans="5:28">
      <c r="E18">
        <v>3.1564254034611103</v>
      </c>
      <c r="F18">
        <v>0.10848624664160114</v>
      </c>
      <c r="G18">
        <v>1.3369679970070587</v>
      </c>
      <c r="H18">
        <v>0.32634530912316845</v>
      </c>
      <c r="K18">
        <v>2.1290840686292869</v>
      </c>
      <c r="L18">
        <v>0.17740604825586276</v>
      </c>
      <c r="M18">
        <v>2.1144853605878535</v>
      </c>
      <c r="N18">
        <v>0.17047661975820849</v>
      </c>
      <c r="O18">
        <v>1.7408164847610959</v>
      </c>
      <c r="P18">
        <v>0.21427388410606443</v>
      </c>
      <c r="Q18">
        <v>2.2107491890410271</v>
      </c>
      <c r="R18">
        <v>0.1799856040746155</v>
      </c>
      <c r="S18">
        <v>1.9623075019507039</v>
      </c>
      <c r="T18">
        <v>0.19257842317917098</v>
      </c>
      <c r="U18">
        <v>1.8910333272143127</v>
      </c>
      <c r="V18">
        <v>0.19421599723682068</v>
      </c>
      <c r="W18">
        <v>2.1520589618967922</v>
      </c>
      <c r="X18">
        <v>0.20170831857518157</v>
      </c>
      <c r="Y18">
        <v>2.3488510311436559</v>
      </c>
      <c r="Z18">
        <v>0.17201081004182436</v>
      </c>
      <c r="AA18">
        <v>2.2224887370367665</v>
      </c>
      <c r="AB18">
        <v>0.19210888041600604</v>
      </c>
    </row>
    <row r="19" spans="5:28">
      <c r="E19">
        <v>3.4374411281197026</v>
      </c>
      <c r="F19">
        <v>0.1011921159023933</v>
      </c>
      <c r="G19">
        <v>1.2452655470123395</v>
      </c>
      <c r="H19">
        <v>0.37210222240847846</v>
      </c>
      <c r="K19">
        <v>2.1314618438741197</v>
      </c>
      <c r="L19">
        <v>0.1778620973863517</v>
      </c>
      <c r="M19">
        <v>2.1184770287843744</v>
      </c>
      <c r="N19">
        <v>0.17104231598306424</v>
      </c>
      <c r="O19">
        <v>1.7435748813994831</v>
      </c>
      <c r="P19">
        <v>0.21483317726197237</v>
      </c>
      <c r="Q19">
        <v>2.2148335458533728</v>
      </c>
      <c r="R19">
        <v>0.18074242626510004</v>
      </c>
      <c r="S19">
        <v>1.964736673160854</v>
      </c>
      <c r="T19">
        <v>0.19309430492669463</v>
      </c>
      <c r="U19">
        <v>1.8937756735953364</v>
      </c>
      <c r="V19">
        <v>0.19473438565860593</v>
      </c>
      <c r="W19">
        <v>2.1544530994485038</v>
      </c>
      <c r="X19">
        <v>0.20230406438236798</v>
      </c>
      <c r="Y19">
        <v>2.3507815293821013</v>
      </c>
      <c r="Z19">
        <v>0.1725630498292812</v>
      </c>
      <c r="AA19">
        <v>2.2250422574927922</v>
      </c>
      <c r="AB19">
        <v>0.19261268619586169</v>
      </c>
    </row>
    <row r="20" spans="5:28">
      <c r="E20">
        <v>3.7661451526176908</v>
      </c>
      <c r="F20">
        <v>9.4495604019935411E-2</v>
      </c>
      <c r="G20" t="s">
        <v>62</v>
      </c>
      <c r="H20" t="s">
        <v>62</v>
      </c>
      <c r="K20">
        <v>2.1335466030959194</v>
      </c>
      <c r="L20">
        <v>0.17873724925900597</v>
      </c>
      <c r="M20">
        <v>2.1219767990427885</v>
      </c>
      <c r="N20">
        <v>0.17212787908896288</v>
      </c>
      <c r="O20">
        <v>1.7459933575955633</v>
      </c>
      <c r="P20">
        <v>0.21590645296854105</v>
      </c>
      <c r="Q20">
        <v>2.2184145826011306</v>
      </c>
      <c r="R20">
        <v>0.18219475741319091</v>
      </c>
      <c r="S20">
        <v>1.9668664947630823</v>
      </c>
      <c r="T20">
        <v>0.19408427475062451</v>
      </c>
      <c r="U20">
        <v>1.8961800774260307</v>
      </c>
      <c r="V20">
        <v>0.19572916575521804</v>
      </c>
      <c r="W20">
        <v>2.1565522046309775</v>
      </c>
      <c r="X20">
        <v>0.2034472922144793</v>
      </c>
      <c r="Y20">
        <v>2.3524741300658754</v>
      </c>
      <c r="Z20">
        <v>0.17362279022091157</v>
      </c>
      <c r="AA20">
        <v>2.2272811046379628</v>
      </c>
      <c r="AB20">
        <v>0.19357948240753745</v>
      </c>
    </row>
    <row r="21" spans="5:28">
      <c r="E21">
        <v>4.1557180170209973</v>
      </c>
      <c r="F21">
        <v>8.8344361875948019E-2</v>
      </c>
      <c r="K21">
        <v>2.1351694515010746</v>
      </c>
      <c r="L21">
        <v>0.17996060427383173</v>
      </c>
      <c r="M21">
        <v>2.1247011407906937</v>
      </c>
      <c r="N21">
        <v>0.17364536320915691</v>
      </c>
      <c r="O21">
        <v>1.7478759827911619</v>
      </c>
      <c r="P21">
        <v>0.21740676081104071</v>
      </c>
      <c r="Q21">
        <v>2.2212021849842429</v>
      </c>
      <c r="R21">
        <v>0.18422493828661574</v>
      </c>
      <c r="S21">
        <v>1.9685244212777131</v>
      </c>
      <c r="T21">
        <v>0.195468131183403</v>
      </c>
      <c r="U21">
        <v>1.8980517482075729</v>
      </c>
      <c r="V21">
        <v>0.19711974635941451</v>
      </c>
      <c r="W21">
        <v>2.1581862204261886</v>
      </c>
      <c r="X21">
        <v>0.2050453845515956</v>
      </c>
      <c r="Y21">
        <v>2.3537917087538629</v>
      </c>
      <c r="Z21">
        <v>0.17510417735270439</v>
      </c>
      <c r="AA21">
        <v>2.2290239003915135</v>
      </c>
      <c r="AB21">
        <v>0.19493094497172175</v>
      </c>
    </row>
    <row r="22" spans="5:28">
      <c r="E22">
        <v>4.6246902975815329</v>
      </c>
      <c r="F22">
        <v>8.2690807483650264E-2</v>
      </c>
      <c r="K22">
        <v>2.1361989155632521</v>
      </c>
      <c r="L22">
        <v>0.18143305348310018</v>
      </c>
      <c r="M22">
        <v>2.1264293440619593</v>
      </c>
      <c r="N22">
        <v>0.17547183080505377</v>
      </c>
      <c r="O22">
        <v>1.7490702378893346</v>
      </c>
      <c r="P22">
        <v>0.21921255477074628</v>
      </c>
      <c r="Q22">
        <v>2.222970518036139</v>
      </c>
      <c r="R22">
        <v>0.18666849570496016</v>
      </c>
      <c r="S22">
        <v>1.9695761373586</v>
      </c>
      <c r="T22">
        <v>0.19713376240695751</v>
      </c>
      <c r="U22">
        <v>1.8992390543044972</v>
      </c>
      <c r="V22">
        <v>0.19879347090074467</v>
      </c>
      <c r="W22">
        <v>2.1592227685922749</v>
      </c>
      <c r="X22">
        <v>0.20696887345678475</v>
      </c>
      <c r="Y22">
        <v>2.3546275230567053</v>
      </c>
      <c r="Z22">
        <v>0.17688719804939032</v>
      </c>
      <c r="AA22">
        <v>2.2301294538062968</v>
      </c>
      <c r="AB22">
        <v>0.19655758642892179</v>
      </c>
    </row>
    <row r="23" spans="5:28">
      <c r="E23">
        <v>5.1999636915658067</v>
      </c>
      <c r="F23">
        <v>7.7491680850620304E-2</v>
      </c>
      <c r="K23">
        <v>2.1365515942265927</v>
      </c>
      <c r="L23">
        <v>0.18303530780886906</v>
      </c>
      <c r="M23">
        <v>2.1270214001055678</v>
      </c>
      <c r="N23">
        <v>0.17745931233445492</v>
      </c>
      <c r="O23">
        <v>1.749479371444536</v>
      </c>
      <c r="P23">
        <v>0.22117754016051264</v>
      </c>
      <c r="Q23">
        <v>2.2235763219296367</v>
      </c>
      <c r="R23">
        <v>0.18932746717858545</v>
      </c>
      <c r="S23">
        <v>1.9699364392236656</v>
      </c>
      <c r="T23">
        <v>0.19894622888544594</v>
      </c>
      <c r="U23">
        <v>1.8996458072380122</v>
      </c>
      <c r="V23">
        <v>0.20061474417089306</v>
      </c>
      <c r="W23">
        <v>2.1595778741614091</v>
      </c>
      <c r="X23">
        <v>0.20906192929837733</v>
      </c>
      <c r="Y23">
        <v>2.3549138602703654</v>
      </c>
      <c r="Z23">
        <v>0.17882740257815619</v>
      </c>
      <c r="AA23">
        <v>2.230508199519627</v>
      </c>
      <c r="AB23">
        <v>0.1983276259622844</v>
      </c>
    </row>
    <row r="24" spans="5:28">
      <c r="E24">
        <v>5.9221398900893583</v>
      </c>
      <c r="F24">
        <v>7.2707641136723927E-2</v>
      </c>
    </row>
    <row r="25" spans="5:28">
      <c r="E25">
        <v>6.8555140159854684</v>
      </c>
      <c r="F25">
        <v>6.8302902037189986E-2</v>
      </c>
    </row>
    <row r="26" spans="5:28">
      <c r="E26">
        <v>8.1083098722245612</v>
      </c>
      <c r="F26">
        <v>6.4244901716291186E-2</v>
      </c>
    </row>
    <row r="27" spans="5:28">
      <c r="E27">
        <v>9.8779253085740351</v>
      </c>
      <c r="F27">
        <v>6.0504003973776123E-2</v>
      </c>
    </row>
    <row r="28" spans="5:28">
      <c r="E28">
        <v>12.566607621113441</v>
      </c>
      <c r="F28">
        <v>5.7053227648003503E-2</v>
      </c>
    </row>
    <row r="29" spans="5:28">
      <c r="E29">
        <v>17.140272635595291</v>
      </c>
      <c r="F29">
        <v>5.3868001550082166E-2</v>
      </c>
    </row>
    <row r="30" spans="5:28">
      <c r="E30">
        <v>26.648240728382657</v>
      </c>
      <c r="F30">
        <v>5.0925942485310613E-2</v>
      </c>
    </row>
    <row r="31" spans="5:28">
      <c r="E31">
        <v>58.414091530186518</v>
      </c>
      <c r="F31">
        <v>4.8206654154634092E-2</v>
      </c>
    </row>
    <row r="32" spans="5:28">
      <c r="E32" t="s">
        <v>62</v>
      </c>
      <c r="F32" t="s">
        <v>62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BF05D-9CD7-4566-A439-D89149D3B305}">
  <dimension ref="A1:AH32"/>
  <sheetViews>
    <sheetView workbookViewId="0"/>
  </sheetViews>
  <sheetFormatPr baseColWidth="10" defaultColWidth="8.83203125" defaultRowHeight="15"/>
  <cols>
    <col min="1" max="1" width="15" style="54" bestFit="1" customWidth="1"/>
    <col min="2" max="2" width="50" style="55" bestFit="1" customWidth="1"/>
  </cols>
  <sheetData>
    <row r="1" spans="1:34">
      <c r="A1" s="54" t="s">
        <v>63</v>
      </c>
      <c r="B1" s="55" t="s">
        <v>85</v>
      </c>
      <c r="C1">
        <v>3.5813537161558346</v>
      </c>
      <c r="D1">
        <v>0.12094169092592952</v>
      </c>
      <c r="E1">
        <v>1.2002560576405723</v>
      </c>
      <c r="F1">
        <v>0.4</v>
      </c>
      <c r="G1">
        <v>31.734656285747143</v>
      </c>
      <c r="H1">
        <v>5.0107868920832598E-2</v>
      </c>
      <c r="I1">
        <v>0</v>
      </c>
      <c r="J1">
        <v>0.11711719763124234</v>
      </c>
      <c r="K1">
        <v>3.5889175260723896</v>
      </c>
      <c r="L1">
        <v>0.12094169092592952</v>
      </c>
      <c r="M1">
        <v>3.6770055727736604</v>
      </c>
      <c r="N1">
        <v>0.12020798032094329</v>
      </c>
      <c r="O1">
        <v>2.9888732486965761</v>
      </c>
      <c r="P1">
        <v>0.1218411295677915</v>
      </c>
      <c r="Q1">
        <v>3.0273889430763403</v>
      </c>
      <c r="R1">
        <v>0.12059952984505051</v>
      </c>
      <c r="S1">
        <v>3.0930733180259113</v>
      </c>
      <c r="T1">
        <v>0.12029697643336809</v>
      </c>
      <c r="U1">
        <v>2.8999170421511842</v>
      </c>
      <c r="V1">
        <v>0.1238537977614607</v>
      </c>
      <c r="W1">
        <v>3.5153684939396985</v>
      </c>
      <c r="X1">
        <v>0.12087258235541776</v>
      </c>
      <c r="Y1">
        <v>4.8787054534737555</v>
      </c>
      <c r="Z1">
        <v>0.12343481274234178</v>
      </c>
      <c r="AA1">
        <v>4.2527801209169223</v>
      </c>
      <c r="AB1">
        <v>0.1234513238114361</v>
      </c>
      <c r="AC1">
        <v>4.6309693995983974</v>
      </c>
      <c r="AD1">
        <v>0.12670209740716223</v>
      </c>
      <c r="AE1">
        <v>3.6288984985850741</v>
      </c>
      <c r="AF1">
        <v>0.12872889207461874</v>
      </c>
      <c r="AG1">
        <v>29.540164947509766</v>
      </c>
      <c r="AH1">
        <v>3.9545666426420212E-2</v>
      </c>
    </row>
    <row r="2" spans="1:34">
      <c r="A2" s="54" t="s">
        <v>64</v>
      </c>
      <c r="B2" s="55" t="s">
        <v>92</v>
      </c>
      <c r="C2">
        <v>3.6695521124729122</v>
      </c>
      <c r="D2">
        <v>0.12020798032094329</v>
      </c>
      <c r="E2">
        <v>1.2353312471558577</v>
      </c>
      <c r="F2">
        <v>0.37781402277132059</v>
      </c>
      <c r="G2">
        <v>15.62120595682914</v>
      </c>
      <c r="H2">
        <v>5.4700457553790764E-2</v>
      </c>
      <c r="I2">
        <v>80</v>
      </c>
      <c r="J2">
        <v>0.24564836462093667</v>
      </c>
      <c r="K2">
        <v>3.588611138624525</v>
      </c>
      <c r="L2">
        <v>0.12330174967287821</v>
      </c>
      <c r="M2">
        <v>3.6767036552605949</v>
      </c>
      <c r="N2">
        <v>0.12268014029372395</v>
      </c>
      <c r="O2">
        <v>2.9885631946766433</v>
      </c>
      <c r="P2">
        <v>0.12394391569879665</v>
      </c>
      <c r="Q2">
        <v>3.0270797755156931</v>
      </c>
      <c r="R2">
        <v>0.12283191496497292</v>
      </c>
      <c r="S2">
        <v>3.0926800586030168</v>
      </c>
      <c r="T2">
        <v>0.12297105816214683</v>
      </c>
      <c r="U2">
        <v>2.8994810135340843</v>
      </c>
      <c r="V2">
        <v>0.12587493560594415</v>
      </c>
      <c r="W2">
        <v>3.5150441246750819</v>
      </c>
      <c r="X2">
        <v>0.12308859416479356</v>
      </c>
      <c r="Y2">
        <v>4.8784948221952824</v>
      </c>
      <c r="Z2">
        <v>0.12595806830369286</v>
      </c>
      <c r="AA2">
        <v>4.2525574003325373</v>
      </c>
      <c r="AB2">
        <v>0.12572771072316061</v>
      </c>
      <c r="AC2">
        <v>4.6305863723312211</v>
      </c>
      <c r="AD2">
        <v>0.12906010635772661</v>
      </c>
      <c r="AE2">
        <v>3.6285881183641866</v>
      </c>
      <c r="AF2">
        <v>0.13096693911289997</v>
      </c>
      <c r="AG2">
        <v>7.3295907974243164</v>
      </c>
      <c r="AH2">
        <v>4.9934450536966324E-2</v>
      </c>
    </row>
    <row r="3" spans="1:34">
      <c r="A3" s="54" t="s">
        <v>65</v>
      </c>
      <c r="B3" s="56">
        <v>1</v>
      </c>
      <c r="C3">
        <v>2.9812189218402447</v>
      </c>
      <c r="D3">
        <v>0.1218411295677915</v>
      </c>
      <c r="E3">
        <v>1.2921415827398632</v>
      </c>
      <c r="F3">
        <v>0.34725360513186565</v>
      </c>
      <c r="G3">
        <v>10.251778767215438</v>
      </c>
      <c r="H3">
        <v>5.9900991063863769E-2</v>
      </c>
      <c r="K3">
        <v>3.5877167979697999</v>
      </c>
      <c r="L3">
        <v>0.12547061049595892</v>
      </c>
      <c r="M3">
        <v>3.6758223622827337</v>
      </c>
      <c r="N3">
        <v>0.1249520205680114</v>
      </c>
      <c r="O3">
        <v>2.9876581513495784</v>
      </c>
      <c r="P3">
        <v>0.12587634660321842</v>
      </c>
      <c r="Q3">
        <v>3.0261773197508246</v>
      </c>
      <c r="R3">
        <v>0.12488344551898473</v>
      </c>
      <c r="S3">
        <v>3.091532139873971</v>
      </c>
      <c r="T3">
        <v>0.12542850169263631</v>
      </c>
      <c r="U3">
        <v>2.8982082521281805</v>
      </c>
      <c r="V3">
        <v>0.12773233288243713</v>
      </c>
      <c r="W3">
        <v>3.5140972953499534</v>
      </c>
      <c r="X3">
        <v>0.12512507787650343</v>
      </c>
      <c r="Y3">
        <v>4.8778799924533738</v>
      </c>
      <c r="Z3">
        <v>0.12827690470584188</v>
      </c>
      <c r="AA3">
        <v>4.2519072820765587</v>
      </c>
      <c r="AB3">
        <v>0.12781967830549143</v>
      </c>
      <c r="AC3">
        <v>4.6294683211209291</v>
      </c>
      <c r="AD3">
        <v>0.13122708344673545</v>
      </c>
      <c r="AE3">
        <v>3.6276821228611182</v>
      </c>
      <c r="AF3">
        <v>0.13302367299910092</v>
      </c>
      <c r="AG3">
        <v>0.408530592918396</v>
      </c>
      <c r="AH3">
        <v>6.3730262219905853E-2</v>
      </c>
    </row>
    <row r="4" spans="1:34">
      <c r="A4" s="54" t="s">
        <v>66</v>
      </c>
      <c r="B4" s="56">
        <v>33</v>
      </c>
      <c r="C4">
        <v>3.0197565003069076</v>
      </c>
      <c r="D4">
        <v>0.12059952984505051</v>
      </c>
      <c r="E4">
        <v>1.3531460261699071</v>
      </c>
      <c r="F4">
        <v>0.31939756178099477</v>
      </c>
      <c r="G4">
        <v>7.5683567407779329</v>
      </c>
      <c r="H4">
        <v>6.5799373305121631E-2</v>
      </c>
      <c r="K4">
        <v>3.5863069582692124</v>
      </c>
      <c r="L4">
        <v>0.12727256518999763</v>
      </c>
      <c r="M4">
        <v>3.6744330909558922</v>
      </c>
      <c r="N4">
        <v>0.1268395669153751</v>
      </c>
      <c r="O4">
        <v>2.9862314399432393</v>
      </c>
      <c r="P4">
        <v>0.12748186822178964</v>
      </c>
      <c r="Q4">
        <v>3.0247546873806934</v>
      </c>
      <c r="R4">
        <v>0.1265879187025219</v>
      </c>
      <c r="S4">
        <v>3.0897225593872664</v>
      </c>
      <c r="T4">
        <v>0.12747021956497567</v>
      </c>
      <c r="U4">
        <v>2.8962018694931753</v>
      </c>
      <c r="V4">
        <v>0.12927551430996512</v>
      </c>
      <c r="W4">
        <v>3.5126047124452238</v>
      </c>
      <c r="X4">
        <v>0.12681704969165958</v>
      </c>
      <c r="Y4">
        <v>4.8769107740971842</v>
      </c>
      <c r="Z4">
        <v>0.13020346361413787</v>
      </c>
      <c r="AA4">
        <v>4.2508824348636836</v>
      </c>
      <c r="AB4">
        <v>0.1295577477863184</v>
      </c>
      <c r="AC4">
        <v>4.6277058238272719</v>
      </c>
      <c r="AD4">
        <v>0.13302747307794624</v>
      </c>
      <c r="AE4">
        <v>3.6262539104433644</v>
      </c>
      <c r="AF4">
        <v>0.13473246926725613</v>
      </c>
      <c r="AG4">
        <v>4.9374556541442871</v>
      </c>
      <c r="AH4">
        <v>0.10768584161996841</v>
      </c>
    </row>
    <row r="5" spans="1:34">
      <c r="A5" s="54" t="s">
        <v>67</v>
      </c>
      <c r="B5" s="56">
        <v>2</v>
      </c>
      <c r="C5">
        <v>3.0833648931429711</v>
      </c>
      <c r="D5">
        <v>0.12029697643336809</v>
      </c>
      <c r="E5">
        <v>1.4188133800959377</v>
      </c>
      <c r="F5">
        <v>0.29399731478600583</v>
      </c>
      <c r="G5">
        <v>5.959336083841503</v>
      </c>
      <c r="H5">
        <v>7.2499647426011726E-2</v>
      </c>
      <c r="K5">
        <v>3.5844958363506643</v>
      </c>
      <c r="L5">
        <v>0.12856163010232055</v>
      </c>
      <c r="M5">
        <v>3.6726483917806565</v>
      </c>
      <c r="N5">
        <v>0.12818986155642198</v>
      </c>
      <c r="O5">
        <v>2.9843986441307884</v>
      </c>
      <c r="P5">
        <v>0.1286304107413784</v>
      </c>
      <c r="Q5">
        <v>3.0229271316192077</v>
      </c>
      <c r="R5">
        <v>0.12780724823514655</v>
      </c>
      <c r="S5">
        <v>3.0873979185919458</v>
      </c>
      <c r="T5">
        <v>0.12893080393971174</v>
      </c>
      <c r="U5">
        <v>2.8936244108177402</v>
      </c>
      <c r="V5">
        <v>0.13037946050692314</v>
      </c>
      <c r="W5">
        <v>3.5106872961511026</v>
      </c>
      <c r="X5">
        <v>0.12802743611634193</v>
      </c>
      <c r="Y5">
        <v>4.87566568743377</v>
      </c>
      <c r="Z5">
        <v>0.13158166668351767</v>
      </c>
      <c r="AA5">
        <v>4.2495658857200995</v>
      </c>
      <c r="AB5">
        <v>0.13080111111300211</v>
      </c>
      <c r="AC5">
        <v>4.6254416674990066</v>
      </c>
      <c r="AD5">
        <v>0.13431541839076772</v>
      </c>
      <c r="AE5">
        <v>3.6244191863871063</v>
      </c>
      <c r="AF5">
        <v>0.1359548914063223</v>
      </c>
      <c r="AG5">
        <v>4.172001838684082</v>
      </c>
      <c r="AH5">
        <v>0.12403067201375961</v>
      </c>
    </row>
    <row r="6" spans="1:34">
      <c r="A6" s="54" t="s">
        <v>68</v>
      </c>
      <c r="B6" s="56" t="b">
        <v>1</v>
      </c>
      <c r="C6">
        <v>2.889152770961537</v>
      </c>
      <c r="D6">
        <v>0.1238537977614607</v>
      </c>
      <c r="E6">
        <v>1.4896849675130828</v>
      </c>
      <c r="F6">
        <v>0.27082767670343133</v>
      </c>
      <c r="G6">
        <v>4.8875153668711739</v>
      </c>
      <c r="H6">
        <v>8.0122305494837023E-2</v>
      </c>
      <c r="K6">
        <v>3.5824301585408391</v>
      </c>
      <c r="L6">
        <v>0.12923337286009545</v>
      </c>
      <c r="M6">
        <v>3.6706128504701896</v>
      </c>
      <c r="N6">
        <v>0.12889351164984594</v>
      </c>
      <c r="O6">
        <v>2.9823082461288943</v>
      </c>
      <c r="P6">
        <v>0.12922892607769301</v>
      </c>
      <c r="Q6">
        <v>3.0208427101652693</v>
      </c>
      <c r="R6">
        <v>0.12844265128975746</v>
      </c>
      <c r="S6">
        <v>3.0847465460600749</v>
      </c>
      <c r="T6">
        <v>0.12969192695723311</v>
      </c>
      <c r="U6">
        <v>2.8906846864750215</v>
      </c>
      <c r="V6">
        <v>0.13095473631785448</v>
      </c>
      <c r="W6">
        <v>3.5085003841324247</v>
      </c>
      <c r="X6">
        <v>0.12865817884086794</v>
      </c>
      <c r="Y6">
        <v>4.8742456019797844</v>
      </c>
      <c r="Z6">
        <v>0.13229986009778935</v>
      </c>
      <c r="AA6">
        <v>4.2480642936275981</v>
      </c>
      <c r="AB6">
        <v>0.13144903838338109</v>
      </c>
      <c r="AC6">
        <v>4.6228592806163942</v>
      </c>
      <c r="AD6">
        <v>0.13498657771566075</v>
      </c>
      <c r="AE6">
        <v>3.6223265891238565</v>
      </c>
      <c r="AF6">
        <v>0.13659190604461674</v>
      </c>
      <c r="AG6">
        <v>3.583500862121582</v>
      </c>
      <c r="AH6">
        <v>0.1495070606470108</v>
      </c>
    </row>
    <row r="7" spans="1:34">
      <c r="A7" s="54" t="s">
        <v>69</v>
      </c>
      <c r="B7" s="56">
        <v>1</v>
      </c>
      <c r="C7">
        <v>3.5073607655636514</v>
      </c>
      <c r="D7">
        <v>0.12087258235541776</v>
      </c>
      <c r="E7">
        <v>1.5663892206659047</v>
      </c>
      <c r="F7">
        <v>0.24968461430500277</v>
      </c>
      <c r="G7">
        <v>4.1226652648098687</v>
      </c>
      <c r="H7">
        <v>8.8806985050551054E-2</v>
      </c>
      <c r="K7">
        <v>3.5802772737708302</v>
      </c>
      <c r="L7">
        <v>0.12923337286009545</v>
      </c>
      <c r="M7">
        <v>3.6684913744756349</v>
      </c>
      <c r="N7">
        <v>0.12889351164984594</v>
      </c>
      <c r="O7">
        <v>2.9801295975515951</v>
      </c>
      <c r="P7">
        <v>0.12922892607769304</v>
      </c>
      <c r="Q7">
        <v>3.0186702904485458</v>
      </c>
      <c r="R7">
        <v>0.12844265128975746</v>
      </c>
      <c r="S7">
        <v>3.0819832402258673</v>
      </c>
      <c r="T7">
        <v>0.12969192695723311</v>
      </c>
      <c r="U7">
        <v>2.8876208554480525</v>
      </c>
      <c r="V7">
        <v>0.13095473631785451</v>
      </c>
      <c r="W7">
        <v>3.5062211469948781</v>
      </c>
      <c r="X7">
        <v>0.12865817884086794</v>
      </c>
      <c r="Y7">
        <v>4.8727655646131369</v>
      </c>
      <c r="Z7">
        <v>0.13229986009778935</v>
      </c>
      <c r="AA7">
        <v>4.2464993086472038</v>
      </c>
      <c r="AB7">
        <v>0.13144903838338109</v>
      </c>
      <c r="AC7">
        <v>4.6201678728066167</v>
      </c>
      <c r="AD7">
        <v>0.13498657771566075</v>
      </c>
      <c r="AE7">
        <v>3.6201456484387293</v>
      </c>
      <c r="AF7">
        <v>0.13659190604461674</v>
      </c>
      <c r="AG7">
        <v>3.1524176597595215</v>
      </c>
      <c r="AH7">
        <v>0.18492777645587921</v>
      </c>
    </row>
    <row r="8" spans="1:34">
      <c r="A8" s="54" t="s">
        <v>70</v>
      </c>
      <c r="B8" s="56" t="b">
        <v>1</v>
      </c>
      <c r="C8">
        <v>4.8735055832964607</v>
      </c>
      <c r="D8">
        <v>0.12343481274234178</v>
      </c>
      <c r="E8">
        <v>1.649659939428177</v>
      </c>
      <c r="F8">
        <v>0.23038322856607366</v>
      </c>
      <c r="G8">
        <v>3.5496709922469303</v>
      </c>
      <c r="H8">
        <v>9.8715618559929066E-2</v>
      </c>
      <c r="K8">
        <v>3.578211595961005</v>
      </c>
      <c r="L8">
        <v>0.12856163010232055</v>
      </c>
      <c r="M8">
        <v>3.666455833165168</v>
      </c>
      <c r="N8">
        <v>0.12818986155642201</v>
      </c>
      <c r="O8">
        <v>2.9780391995497011</v>
      </c>
      <c r="P8">
        <v>0.1286304107413784</v>
      </c>
      <c r="Q8">
        <v>3.0165858689946075</v>
      </c>
      <c r="R8">
        <v>0.12780724823514655</v>
      </c>
      <c r="S8">
        <v>3.0793318676939965</v>
      </c>
      <c r="T8">
        <v>0.12893080393971174</v>
      </c>
      <c r="U8">
        <v>2.8846811311053338</v>
      </c>
      <c r="V8">
        <v>0.13037946050692314</v>
      </c>
      <c r="W8">
        <v>3.5040342349762001</v>
      </c>
      <c r="X8">
        <v>0.12802743611634193</v>
      </c>
      <c r="Y8">
        <v>4.8713454791591513</v>
      </c>
      <c r="Z8">
        <v>0.13158166668351767</v>
      </c>
      <c r="AA8">
        <v>4.2449977165547024</v>
      </c>
      <c r="AB8">
        <v>0.13080111111300211</v>
      </c>
      <c r="AC8">
        <v>4.6175854859240042</v>
      </c>
      <c r="AD8">
        <v>0.13431541839076772</v>
      </c>
      <c r="AE8">
        <v>3.6180530511754796</v>
      </c>
      <c r="AF8">
        <v>0.1359548914063223</v>
      </c>
      <c r="AG8">
        <v>2.8310813903808594</v>
      </c>
      <c r="AH8">
        <v>0.23263701796531677</v>
      </c>
    </row>
    <row r="9" spans="1:34">
      <c r="A9" s="54" t="s">
        <v>71</v>
      </c>
      <c r="B9" s="56" t="b">
        <v>1</v>
      </c>
      <c r="C9">
        <v>4.2472818011374009</v>
      </c>
      <c r="D9">
        <v>0.1234513238114361</v>
      </c>
      <c r="E9">
        <v>1.7403593430653299</v>
      </c>
      <c r="F9">
        <v>0.21275592982299157</v>
      </c>
      <c r="G9">
        <v>3.1045797818818168</v>
      </c>
      <c r="H9">
        <v>0.11003611316000265</v>
      </c>
      <c r="K9">
        <v>3.5764004740424569</v>
      </c>
      <c r="L9">
        <v>0.12727256518999763</v>
      </c>
      <c r="M9">
        <v>3.6646711339899323</v>
      </c>
      <c r="N9">
        <v>0.1268395669153751</v>
      </c>
      <c r="O9">
        <v>2.9762064037372502</v>
      </c>
      <c r="P9">
        <v>0.12748186822178964</v>
      </c>
      <c r="Q9">
        <v>3.0147583132331217</v>
      </c>
      <c r="R9">
        <v>0.1265879187025219</v>
      </c>
      <c r="S9">
        <v>3.0770072268986759</v>
      </c>
      <c r="T9">
        <v>0.12747021956497567</v>
      </c>
      <c r="U9">
        <v>2.8821036724298987</v>
      </c>
      <c r="V9">
        <v>0.12927551430996512</v>
      </c>
      <c r="W9">
        <v>3.502116818682079</v>
      </c>
      <c r="X9">
        <v>0.12681704969165958</v>
      </c>
      <c r="Y9">
        <v>4.8701003924957371</v>
      </c>
      <c r="Z9">
        <v>0.13020346361413787</v>
      </c>
      <c r="AA9">
        <v>4.2436811674111183</v>
      </c>
      <c r="AB9">
        <v>0.1295577477863184</v>
      </c>
      <c r="AC9">
        <v>4.6153213295957389</v>
      </c>
      <c r="AD9">
        <v>0.13302747307794624</v>
      </c>
      <c r="AE9">
        <v>3.6162183271192214</v>
      </c>
      <c r="AF9">
        <v>0.13473246926725613</v>
      </c>
      <c r="AG9">
        <v>2.5846917629241943</v>
      </c>
      <c r="AH9">
        <v>0.2964019775390625</v>
      </c>
    </row>
    <row r="10" spans="1:34">
      <c r="A10" s="54" t="s">
        <v>72</v>
      </c>
      <c r="B10" s="56" t="b">
        <v>0</v>
      </c>
      <c r="C10">
        <v>4.6215135767115054</v>
      </c>
      <c r="D10">
        <v>0.12670209740716223</v>
      </c>
      <c r="E10">
        <v>1.8395074507012175</v>
      </c>
      <c r="F10">
        <v>0.19665078907680367</v>
      </c>
      <c r="G10">
        <v>2.7490198759757565</v>
      </c>
      <c r="H10">
        <v>0.12298665145046545</v>
      </c>
      <c r="K10">
        <v>3.5749906343418694</v>
      </c>
      <c r="L10">
        <v>0.12547061049595892</v>
      </c>
      <c r="M10">
        <v>3.6632818626630907</v>
      </c>
      <c r="N10">
        <v>0.1249520205680114</v>
      </c>
      <c r="O10">
        <v>2.9747796923309111</v>
      </c>
      <c r="P10">
        <v>0.12587634660321842</v>
      </c>
      <c r="Q10">
        <v>3.0133356808629905</v>
      </c>
      <c r="R10">
        <v>0.12488344551898473</v>
      </c>
      <c r="S10">
        <v>3.0751976464119712</v>
      </c>
      <c r="T10">
        <v>0.12542850169263631</v>
      </c>
      <c r="U10">
        <v>2.8800972897948935</v>
      </c>
      <c r="V10">
        <v>0.12773233288243713</v>
      </c>
      <c r="W10">
        <v>3.5006242357773494</v>
      </c>
      <c r="X10">
        <v>0.12512507787650343</v>
      </c>
      <c r="Y10">
        <v>4.8691311741395475</v>
      </c>
      <c r="Z10">
        <v>0.12827690470584188</v>
      </c>
      <c r="AA10">
        <v>4.2426563201982432</v>
      </c>
      <c r="AB10">
        <v>0.12781967830549143</v>
      </c>
      <c r="AC10">
        <v>4.6135588323020817</v>
      </c>
      <c r="AD10">
        <v>0.13122708344673545</v>
      </c>
      <c r="AE10">
        <v>3.6147901147014676</v>
      </c>
      <c r="AF10">
        <v>0.13302367299910092</v>
      </c>
      <c r="AG10">
        <v>2.3906173706054688</v>
      </c>
      <c r="AH10">
        <v>0.38158991932868958</v>
      </c>
    </row>
    <row r="11" spans="1:34">
      <c r="A11" s="54" t="s">
        <v>73</v>
      </c>
      <c r="B11" s="56" t="b">
        <v>0</v>
      </c>
      <c r="C11">
        <v>3.6212361187812929</v>
      </c>
      <c r="D11">
        <v>0.12872889195624584</v>
      </c>
      <c r="E11">
        <v>1.9483199147761709</v>
      </c>
      <c r="F11">
        <v>0.18193004828723244</v>
      </c>
      <c r="G11">
        <v>2.4585727952529588</v>
      </c>
      <c r="H11">
        <v>0.13782071982386523</v>
      </c>
      <c r="K11">
        <v>3.5740962936871443</v>
      </c>
      <c r="L11">
        <v>0.12330174967287821</v>
      </c>
      <c r="M11">
        <v>3.6624005696852295</v>
      </c>
      <c r="N11">
        <v>0.12268014029372395</v>
      </c>
      <c r="O11">
        <v>2.9738746490038461</v>
      </c>
      <c r="P11">
        <v>0.12394391569879665</v>
      </c>
      <c r="Q11">
        <v>3.0124332250981221</v>
      </c>
      <c r="R11">
        <v>0.12283191496497292</v>
      </c>
      <c r="S11">
        <v>3.0740497276829255</v>
      </c>
      <c r="T11">
        <v>0.12297105816214683</v>
      </c>
      <c r="U11">
        <v>2.8788245283889897</v>
      </c>
      <c r="V11">
        <v>0.12587493560594415</v>
      </c>
      <c r="W11">
        <v>3.4996774064522209</v>
      </c>
      <c r="X11">
        <v>0.12308859416479356</v>
      </c>
      <c r="Y11">
        <v>4.8685163443976389</v>
      </c>
      <c r="Z11">
        <v>0.12595806830369286</v>
      </c>
      <c r="AA11">
        <v>4.2420062019422646</v>
      </c>
      <c r="AB11">
        <v>0.12572771072316061</v>
      </c>
      <c r="AC11">
        <v>4.6124407810917898</v>
      </c>
      <c r="AD11">
        <v>0.12906010635772661</v>
      </c>
      <c r="AE11">
        <v>3.6138841191983992</v>
      </c>
      <c r="AF11">
        <v>0.13096693911289997</v>
      </c>
    </row>
    <row r="12" spans="1:34">
      <c r="A12" s="54" t="s">
        <v>74</v>
      </c>
      <c r="B12" s="56" t="s">
        <v>86</v>
      </c>
      <c r="C12" t="s">
        <v>62</v>
      </c>
      <c r="D12" t="s">
        <v>62</v>
      </c>
      <c r="E12">
        <v>2.0682572877252379</v>
      </c>
      <c r="F12">
        <v>0.16846877418329173</v>
      </c>
      <c r="G12">
        <v>2.2169594734051628</v>
      </c>
      <c r="H12">
        <v>0.15483298929281597</v>
      </c>
      <c r="K12">
        <v>3.5737899062392797</v>
      </c>
      <c r="L12">
        <v>0.12094169092592952</v>
      </c>
      <c r="M12">
        <v>3.6620986521721641</v>
      </c>
      <c r="N12">
        <v>0.12020798032094329</v>
      </c>
      <c r="O12">
        <v>2.9735645949839133</v>
      </c>
      <c r="P12">
        <v>0.1218411295677915</v>
      </c>
      <c r="Q12">
        <v>3.0121240575374748</v>
      </c>
      <c r="R12">
        <v>0.12059952984505051</v>
      </c>
      <c r="S12">
        <v>3.0736564682600309</v>
      </c>
      <c r="T12">
        <v>0.12029697643336809</v>
      </c>
      <c r="U12">
        <v>2.8783884997718898</v>
      </c>
      <c r="V12">
        <v>0.1238537977614607</v>
      </c>
      <c r="W12">
        <v>3.4993530371876043</v>
      </c>
      <c r="X12">
        <v>0.12087258235541776</v>
      </c>
      <c r="Y12">
        <v>4.8683057131191658</v>
      </c>
      <c r="Z12">
        <v>0.12343481274234178</v>
      </c>
      <c r="AA12">
        <v>4.2417834813578796</v>
      </c>
      <c r="AB12">
        <v>0.1234513238114361</v>
      </c>
      <c r="AC12">
        <v>4.6120577538246135</v>
      </c>
      <c r="AD12">
        <v>0.12670209740716223</v>
      </c>
      <c r="AE12">
        <v>3.6135737389775118</v>
      </c>
      <c r="AF12">
        <v>0.12872889183787295</v>
      </c>
    </row>
    <row r="13" spans="1:34">
      <c r="A13" s="54" t="s">
        <v>75</v>
      </c>
      <c r="B13" s="56" t="b">
        <v>0</v>
      </c>
      <c r="E13">
        <v>2.2010899666226611</v>
      </c>
      <c r="F13">
        <v>0.15615364163348225</v>
      </c>
      <c r="G13">
        <v>2.0129097141816974</v>
      </c>
      <c r="H13">
        <v>0.17436619547687893</v>
      </c>
      <c r="K13">
        <v>3.5740962936871443</v>
      </c>
      <c r="L13">
        <v>0.11858163217898082</v>
      </c>
      <c r="M13">
        <v>3.6624005696852295</v>
      </c>
      <c r="N13">
        <v>0.11773582034816263</v>
      </c>
      <c r="O13">
        <v>2.9738746490038461</v>
      </c>
      <c r="P13">
        <v>0.11973834343678634</v>
      </c>
      <c r="Q13">
        <v>3.0124332250981221</v>
      </c>
      <c r="R13">
        <v>0.1183671447251281</v>
      </c>
      <c r="S13">
        <v>3.0740497276829255</v>
      </c>
      <c r="T13">
        <v>0.11762289470458935</v>
      </c>
      <c r="U13">
        <v>2.8788245283889897</v>
      </c>
      <c r="V13">
        <v>0.12183265991697727</v>
      </c>
      <c r="W13">
        <v>3.4996774064522209</v>
      </c>
      <c r="X13">
        <v>0.11865657054604195</v>
      </c>
      <c r="Y13">
        <v>4.8685163443976389</v>
      </c>
      <c r="Z13">
        <v>0.1209115571809907</v>
      </c>
      <c r="AA13">
        <v>4.2420062019422646</v>
      </c>
      <c r="AB13">
        <v>0.12117493689971159</v>
      </c>
      <c r="AC13">
        <v>4.6124407810917898</v>
      </c>
      <c r="AD13">
        <v>0.12434408845659786</v>
      </c>
      <c r="AE13">
        <v>3.6138841191983992</v>
      </c>
      <c r="AF13">
        <v>0.12649084479959172</v>
      </c>
    </row>
    <row r="14" spans="1:34">
      <c r="A14" s="54" t="s">
        <v>76</v>
      </c>
      <c r="B14" s="56" t="b">
        <v>0</v>
      </c>
      <c r="E14">
        <v>2.34898496246685</v>
      </c>
      <c r="F14">
        <v>0.14488183398561039</v>
      </c>
      <c r="G14">
        <v>1.8383733097716399</v>
      </c>
      <c r="H14">
        <v>0.19681918991645583</v>
      </c>
      <c r="K14">
        <v>3.5749906343418694</v>
      </c>
      <c r="L14">
        <v>0.11641277135590011</v>
      </c>
      <c r="M14">
        <v>3.6632818626630907</v>
      </c>
      <c r="N14">
        <v>0.11546394007387518</v>
      </c>
      <c r="O14">
        <v>2.9747796923309111</v>
      </c>
      <c r="P14">
        <v>0.11780591253236458</v>
      </c>
      <c r="Q14">
        <v>3.0133356808629905</v>
      </c>
      <c r="R14">
        <v>0.1163156141711163</v>
      </c>
      <c r="S14">
        <v>3.0751976464119712</v>
      </c>
      <c r="T14">
        <v>0.11516545117409988</v>
      </c>
      <c r="U14">
        <v>2.8800972897948935</v>
      </c>
      <c r="V14">
        <v>0.11997526264048428</v>
      </c>
      <c r="W14">
        <v>3.5006242357773494</v>
      </c>
      <c r="X14">
        <v>0.11662008683433209</v>
      </c>
      <c r="Y14">
        <v>4.8691311741395475</v>
      </c>
      <c r="Z14">
        <v>0.11859272077884166</v>
      </c>
      <c r="AA14">
        <v>4.2426563201982432</v>
      </c>
      <c r="AB14">
        <v>0.11908296931738077</v>
      </c>
      <c r="AC14">
        <v>4.6135588323020817</v>
      </c>
      <c r="AD14">
        <v>0.12217711136758902</v>
      </c>
      <c r="AE14">
        <v>3.6147901147014676</v>
      </c>
      <c r="AF14">
        <v>0.12443411091339075</v>
      </c>
    </row>
    <row r="15" spans="1:34">
      <c r="A15" s="54" t="s">
        <v>77</v>
      </c>
      <c r="B15" s="56" t="b">
        <v>0</v>
      </c>
      <c r="E15">
        <v>2.5146235583042187</v>
      </c>
      <c r="F15">
        <v>0.13456004901873608</v>
      </c>
      <c r="G15">
        <v>1.6874467118743957</v>
      </c>
      <c r="H15">
        <v>0.22265636485705681</v>
      </c>
      <c r="K15">
        <v>3.5764004740424569</v>
      </c>
      <c r="L15">
        <v>0.11461081666186139</v>
      </c>
      <c r="M15">
        <v>3.6646711339899323</v>
      </c>
      <c r="N15">
        <v>0.11357639372651149</v>
      </c>
      <c r="O15">
        <v>2.9762064037372502</v>
      </c>
      <c r="P15">
        <v>0.11620039091379335</v>
      </c>
      <c r="Q15">
        <v>3.0147583132331217</v>
      </c>
      <c r="R15">
        <v>0.11461114098757913</v>
      </c>
      <c r="S15">
        <v>3.0770072268986759</v>
      </c>
      <c r="T15">
        <v>0.11312373330176051</v>
      </c>
      <c r="U15">
        <v>2.8821036724298987</v>
      </c>
      <c r="V15">
        <v>0.11843208121295629</v>
      </c>
      <c r="W15">
        <v>3.502116818682079</v>
      </c>
      <c r="X15">
        <v>0.11492811501917592</v>
      </c>
      <c r="Y15">
        <v>4.8701003924957371</v>
      </c>
      <c r="Z15">
        <v>0.11666616187054567</v>
      </c>
      <c r="AA15">
        <v>4.2436811674111183</v>
      </c>
      <c r="AB15">
        <v>0.1173448998365538</v>
      </c>
      <c r="AC15">
        <v>4.6153213295957389</v>
      </c>
      <c r="AD15">
        <v>0.12037672173637823</v>
      </c>
      <c r="AE15">
        <v>3.6162183271192214</v>
      </c>
      <c r="AF15">
        <v>0.12272531464523558</v>
      </c>
    </row>
    <row r="16" spans="1:34">
      <c r="A16" s="54" t="s">
        <v>78</v>
      </c>
      <c r="B16" s="56">
        <v>1</v>
      </c>
      <c r="E16">
        <v>2.7013634940828415</v>
      </c>
      <c r="F16">
        <v>0.12510360026086276</v>
      </c>
      <c r="G16">
        <v>1.5557022011568642</v>
      </c>
      <c r="H16">
        <v>0.25241868888342817</v>
      </c>
      <c r="K16">
        <v>3.578211595961005</v>
      </c>
      <c r="L16">
        <v>0.1133217517495385</v>
      </c>
      <c r="M16">
        <v>3.666455833165168</v>
      </c>
      <c r="N16">
        <v>0.11222609908546459</v>
      </c>
      <c r="O16">
        <v>2.9780391995497011</v>
      </c>
      <c r="P16">
        <v>0.11505184839420458</v>
      </c>
      <c r="Q16">
        <v>3.0165858689946075</v>
      </c>
      <c r="R16">
        <v>0.11339181145495446</v>
      </c>
      <c r="S16">
        <v>3.0793318676939965</v>
      </c>
      <c r="T16">
        <v>0.11166314892702445</v>
      </c>
      <c r="U16">
        <v>2.8846811311053338</v>
      </c>
      <c r="V16">
        <v>0.11732813501599826</v>
      </c>
      <c r="W16">
        <v>3.5040342349762001</v>
      </c>
      <c r="X16">
        <v>0.11371772859449358</v>
      </c>
      <c r="Y16">
        <v>4.8713454791591513</v>
      </c>
      <c r="Z16">
        <v>0.11528795880116588</v>
      </c>
      <c r="AA16">
        <v>4.2449977165547024</v>
      </c>
      <c r="AB16">
        <v>0.11610153650987008</v>
      </c>
      <c r="AC16">
        <v>4.6175854859240042</v>
      </c>
      <c r="AD16">
        <v>0.11908877642355677</v>
      </c>
      <c r="AE16">
        <v>3.6180530511754796</v>
      </c>
      <c r="AF16">
        <v>0.12150289250616939</v>
      </c>
    </row>
    <row r="17" spans="5:32">
      <c r="E17">
        <v>2.9134666609157645</v>
      </c>
      <c r="F17">
        <v>0.11643560442776585</v>
      </c>
      <c r="G17">
        <v>1.4397538204667168</v>
      </c>
      <c r="H17">
        <v>0.28673663220779633</v>
      </c>
      <c r="K17">
        <v>3.5802772737708302</v>
      </c>
      <c r="L17">
        <v>0.11265000899176358</v>
      </c>
      <c r="M17">
        <v>3.6684913744756349</v>
      </c>
      <c r="N17">
        <v>0.11152244899204065</v>
      </c>
      <c r="O17">
        <v>2.9801295975515951</v>
      </c>
      <c r="P17">
        <v>0.11445333305788997</v>
      </c>
      <c r="Q17">
        <v>3.0186702904485458</v>
      </c>
      <c r="R17">
        <v>0.11275640840034357</v>
      </c>
      <c r="S17">
        <v>3.0819832402258673</v>
      </c>
      <c r="T17">
        <v>0.11090202590950306</v>
      </c>
      <c r="U17">
        <v>2.8876208554480525</v>
      </c>
      <c r="V17">
        <v>0.11675285920506691</v>
      </c>
      <c r="W17">
        <v>3.5062211469948781</v>
      </c>
      <c r="X17">
        <v>0.11308698586996757</v>
      </c>
      <c r="Y17">
        <v>4.8727655646131369</v>
      </c>
      <c r="Z17">
        <v>0.1145697653868942</v>
      </c>
      <c r="AA17">
        <v>4.2464993086472038</v>
      </c>
      <c r="AB17">
        <v>0.11545360923949109</v>
      </c>
      <c r="AC17">
        <v>4.6201678728066167</v>
      </c>
      <c r="AD17">
        <v>0.11841761709866372</v>
      </c>
      <c r="AE17">
        <v>3.6201456484387293</v>
      </c>
      <c r="AF17">
        <v>0.12086587786787495</v>
      </c>
    </row>
    <row r="18" spans="5:32">
      <c r="E18">
        <v>3.1564254034611103</v>
      </c>
      <c r="F18">
        <v>0.10848624664160114</v>
      </c>
      <c r="G18">
        <v>1.3369679970070587</v>
      </c>
      <c r="H18">
        <v>0.32634530912316845</v>
      </c>
      <c r="K18">
        <v>3.5824301585408391</v>
      </c>
      <c r="L18">
        <v>0.11265000899176358</v>
      </c>
      <c r="M18">
        <v>3.6706128504701896</v>
      </c>
      <c r="N18">
        <v>0.11152244899204065</v>
      </c>
      <c r="O18">
        <v>2.9823082461288943</v>
      </c>
      <c r="P18">
        <v>0.11445333305788997</v>
      </c>
      <c r="Q18">
        <v>3.0208427101652693</v>
      </c>
      <c r="R18">
        <v>0.11275640840034357</v>
      </c>
      <c r="S18">
        <v>3.0847465460600749</v>
      </c>
      <c r="T18">
        <v>0.11090202590950306</v>
      </c>
      <c r="U18">
        <v>2.8906846864750215</v>
      </c>
      <c r="V18">
        <v>0.11675285920506691</v>
      </c>
      <c r="W18">
        <v>3.5085003841324247</v>
      </c>
      <c r="X18">
        <v>0.11308698586996757</v>
      </c>
      <c r="Y18">
        <v>4.8742456019797844</v>
      </c>
      <c r="Z18">
        <v>0.1145697653868942</v>
      </c>
      <c r="AA18">
        <v>4.2480642936275981</v>
      </c>
      <c r="AB18">
        <v>0.11545360923949109</v>
      </c>
      <c r="AC18">
        <v>4.6228592806163942</v>
      </c>
      <c r="AD18">
        <v>0.11841761709866372</v>
      </c>
      <c r="AE18">
        <v>3.6223265891238565</v>
      </c>
      <c r="AF18">
        <v>0.12086587786787495</v>
      </c>
    </row>
    <row r="19" spans="5:32">
      <c r="E19">
        <v>3.4374411281197026</v>
      </c>
      <c r="F19">
        <v>0.1011921159023933</v>
      </c>
      <c r="G19">
        <v>1.2452655470123395</v>
      </c>
      <c r="H19">
        <v>0.37210222240847846</v>
      </c>
      <c r="K19">
        <v>3.5844958363506643</v>
      </c>
      <c r="L19">
        <v>0.1133217517495385</v>
      </c>
      <c r="M19">
        <v>3.6726483917806565</v>
      </c>
      <c r="N19">
        <v>0.11222609908546459</v>
      </c>
      <c r="O19">
        <v>2.9843986441307884</v>
      </c>
      <c r="P19">
        <v>0.11505184839420458</v>
      </c>
      <c r="Q19">
        <v>3.0229271316192077</v>
      </c>
      <c r="R19">
        <v>0.11339181145495447</v>
      </c>
      <c r="S19">
        <v>3.0873979185919458</v>
      </c>
      <c r="T19">
        <v>0.11166314892702445</v>
      </c>
      <c r="U19">
        <v>2.8936244108177402</v>
      </c>
      <c r="V19">
        <v>0.11732813501599826</v>
      </c>
      <c r="W19">
        <v>3.5106872961511026</v>
      </c>
      <c r="X19">
        <v>0.11371772859449358</v>
      </c>
      <c r="Y19">
        <v>4.87566568743377</v>
      </c>
      <c r="Z19">
        <v>0.11528795880116589</v>
      </c>
      <c r="AA19">
        <v>4.2495658857200995</v>
      </c>
      <c r="AB19">
        <v>0.1161015365098701</v>
      </c>
      <c r="AC19">
        <v>4.6254416674990066</v>
      </c>
      <c r="AD19">
        <v>0.11908877642355677</v>
      </c>
      <c r="AE19">
        <v>3.6244191863871063</v>
      </c>
      <c r="AF19">
        <v>0.1215028925061694</v>
      </c>
    </row>
    <row r="20" spans="5:32">
      <c r="E20">
        <v>3.7661451526176908</v>
      </c>
      <c r="F20">
        <v>9.4495604019935411E-2</v>
      </c>
      <c r="G20" t="s">
        <v>62</v>
      </c>
      <c r="H20" t="s">
        <v>62</v>
      </c>
      <c r="K20">
        <v>3.5863069582692124</v>
      </c>
      <c r="L20">
        <v>0.1146108166618614</v>
      </c>
      <c r="M20">
        <v>3.6744330909558922</v>
      </c>
      <c r="N20">
        <v>0.1135763937265115</v>
      </c>
      <c r="O20">
        <v>2.9862314399432393</v>
      </c>
      <c r="P20">
        <v>0.11620039091379336</v>
      </c>
      <c r="Q20">
        <v>3.0247546873806934</v>
      </c>
      <c r="R20">
        <v>0.11461114098757914</v>
      </c>
      <c r="S20">
        <v>3.0897225593872664</v>
      </c>
      <c r="T20">
        <v>0.11312373330176052</v>
      </c>
      <c r="U20">
        <v>2.8962018694931753</v>
      </c>
      <c r="V20">
        <v>0.1184320812129563</v>
      </c>
      <c r="W20">
        <v>3.5126047124452238</v>
      </c>
      <c r="X20">
        <v>0.11492811501917594</v>
      </c>
      <c r="Y20">
        <v>4.8769107740971842</v>
      </c>
      <c r="Z20">
        <v>0.11666616187054568</v>
      </c>
      <c r="AA20">
        <v>4.2508824348636836</v>
      </c>
      <c r="AB20">
        <v>0.11734489983655381</v>
      </c>
      <c r="AC20">
        <v>4.6277058238272719</v>
      </c>
      <c r="AD20">
        <v>0.12037672173637824</v>
      </c>
      <c r="AE20">
        <v>3.6262539104433644</v>
      </c>
      <c r="AF20">
        <v>0.12272531464523558</v>
      </c>
    </row>
    <row r="21" spans="5:32">
      <c r="E21">
        <v>4.1557180170209973</v>
      </c>
      <c r="F21">
        <v>8.8344361875948019E-2</v>
      </c>
      <c r="K21">
        <v>3.5877167979697999</v>
      </c>
      <c r="L21">
        <v>0.11641277135590013</v>
      </c>
      <c r="M21">
        <v>3.6758223622827337</v>
      </c>
      <c r="N21">
        <v>0.1154639400738752</v>
      </c>
      <c r="O21">
        <v>2.9876581513495784</v>
      </c>
      <c r="P21">
        <v>0.1178059125323646</v>
      </c>
      <c r="Q21">
        <v>3.0261773197508246</v>
      </c>
      <c r="R21">
        <v>0.11631561417111631</v>
      </c>
      <c r="S21">
        <v>3.091532139873971</v>
      </c>
      <c r="T21">
        <v>0.1151654511740999</v>
      </c>
      <c r="U21">
        <v>2.8982082521281805</v>
      </c>
      <c r="V21">
        <v>0.1199752626404843</v>
      </c>
      <c r="W21">
        <v>3.5140972953499534</v>
      </c>
      <c r="X21">
        <v>0.1166200868343321</v>
      </c>
      <c r="Y21">
        <v>4.8778799924533738</v>
      </c>
      <c r="Z21">
        <v>0.11859272077884167</v>
      </c>
      <c r="AA21">
        <v>4.2519072820765587</v>
      </c>
      <c r="AB21">
        <v>0.11908296931738079</v>
      </c>
      <c r="AC21">
        <v>4.6294683211209291</v>
      </c>
      <c r="AD21">
        <v>0.12217711136758905</v>
      </c>
      <c r="AE21">
        <v>3.6276821228611182</v>
      </c>
      <c r="AF21">
        <v>0.12443411091339077</v>
      </c>
    </row>
    <row r="22" spans="5:32">
      <c r="E22">
        <v>4.6246902975815329</v>
      </c>
      <c r="F22">
        <v>8.2690807483650264E-2</v>
      </c>
      <c r="K22">
        <v>3.588611138624525</v>
      </c>
      <c r="L22">
        <v>0.11858163217898085</v>
      </c>
      <c r="M22">
        <v>3.6767036552605949</v>
      </c>
      <c r="N22">
        <v>0.11773582034816264</v>
      </c>
      <c r="O22">
        <v>2.9885631946766433</v>
      </c>
      <c r="P22">
        <v>0.11973834343678635</v>
      </c>
      <c r="Q22">
        <v>3.0270797755156931</v>
      </c>
      <c r="R22">
        <v>0.11836714472512812</v>
      </c>
      <c r="S22">
        <v>3.0926800586030168</v>
      </c>
      <c r="T22">
        <v>0.11762289470458938</v>
      </c>
      <c r="U22">
        <v>2.8994810135340843</v>
      </c>
      <c r="V22">
        <v>0.12183265991697728</v>
      </c>
      <c r="W22">
        <v>3.5150441246750819</v>
      </c>
      <c r="X22">
        <v>0.11865657054604196</v>
      </c>
      <c r="Y22">
        <v>4.8784948221952824</v>
      </c>
      <c r="Z22">
        <v>0.12091155718099073</v>
      </c>
      <c r="AA22">
        <v>4.2525574003325373</v>
      </c>
      <c r="AB22">
        <v>0.12117493689971161</v>
      </c>
      <c r="AC22">
        <v>4.6305863723312211</v>
      </c>
      <c r="AD22">
        <v>0.12434408845659789</v>
      </c>
      <c r="AE22">
        <v>3.6285881183641866</v>
      </c>
      <c r="AF22">
        <v>0.12649084479959172</v>
      </c>
    </row>
    <row r="23" spans="5:32">
      <c r="E23">
        <v>5.1999636915658067</v>
      </c>
      <c r="F23">
        <v>7.7491680850620304E-2</v>
      </c>
      <c r="K23">
        <v>3.5889175260723896</v>
      </c>
      <c r="L23">
        <v>0.12094169092592952</v>
      </c>
      <c r="M23">
        <v>3.6770055727736604</v>
      </c>
      <c r="N23">
        <v>0.12020798032094329</v>
      </c>
      <c r="O23">
        <v>2.9888732486965761</v>
      </c>
      <c r="P23">
        <v>0.1218411295677915</v>
      </c>
      <c r="Q23">
        <v>3.0273889430763403</v>
      </c>
      <c r="R23">
        <v>0.12059952984505051</v>
      </c>
      <c r="S23">
        <v>3.0930733180259113</v>
      </c>
      <c r="T23">
        <v>0.12029697643336809</v>
      </c>
      <c r="U23">
        <v>2.8999170421511842</v>
      </c>
      <c r="V23">
        <v>0.1238537977614607</v>
      </c>
      <c r="W23">
        <v>3.5153684939396985</v>
      </c>
      <c r="X23">
        <v>0.12087258235541776</v>
      </c>
      <c r="Y23">
        <v>4.8787054534737555</v>
      </c>
      <c r="Z23">
        <v>0.12343481274234178</v>
      </c>
      <c r="AA23">
        <v>4.2527801209169223</v>
      </c>
      <c r="AB23">
        <v>0.1234513238114361</v>
      </c>
      <c r="AC23">
        <v>4.6309693995983974</v>
      </c>
      <c r="AD23">
        <v>0.12670209740716223</v>
      </c>
      <c r="AE23">
        <v>3.6288984985850741</v>
      </c>
      <c r="AF23">
        <v>0.12872889183787295</v>
      </c>
    </row>
    <row r="24" spans="5:32">
      <c r="E24">
        <v>5.9221398900893583</v>
      </c>
      <c r="F24">
        <v>7.2707641136723927E-2</v>
      </c>
    </row>
    <row r="25" spans="5:32">
      <c r="E25">
        <v>6.8555140159854684</v>
      </c>
      <c r="F25">
        <v>6.8302902037189986E-2</v>
      </c>
    </row>
    <row r="26" spans="5:32">
      <c r="E26">
        <v>8.1083098722245612</v>
      </c>
      <c r="F26">
        <v>6.4244901716291186E-2</v>
      </c>
    </row>
    <row r="27" spans="5:32">
      <c r="E27">
        <v>9.8779253085740351</v>
      </c>
      <c r="F27">
        <v>6.0504003973776123E-2</v>
      </c>
    </row>
    <row r="28" spans="5:32">
      <c r="E28">
        <v>12.566607621113441</v>
      </c>
      <c r="F28">
        <v>5.7053227648003503E-2</v>
      </c>
    </row>
    <row r="29" spans="5:32">
      <c r="E29">
        <v>17.140272635595291</v>
      </c>
      <c r="F29">
        <v>5.3868001550082166E-2</v>
      </c>
    </row>
    <row r="30" spans="5:32">
      <c r="E30">
        <v>26.648240728382657</v>
      </c>
      <c r="F30">
        <v>5.0925942485310613E-2</v>
      </c>
    </row>
    <row r="31" spans="5:32">
      <c r="E31">
        <v>58.414091530186518</v>
      </c>
      <c r="F31">
        <v>4.8206654154634092E-2</v>
      </c>
    </row>
    <row r="32" spans="5:32">
      <c r="E32" t="s">
        <v>62</v>
      </c>
      <c r="F32" t="s">
        <v>62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EF2E7-6A7C-4C6A-9A19-B83FDCC84202}">
  <dimension ref="A1:AF32"/>
  <sheetViews>
    <sheetView workbookViewId="0"/>
  </sheetViews>
  <sheetFormatPr baseColWidth="10" defaultColWidth="8.83203125" defaultRowHeight="15"/>
  <cols>
    <col min="1" max="1" width="15" style="54" bestFit="1" customWidth="1"/>
    <col min="2" max="2" width="41.6640625" style="55" bestFit="1" customWidth="1"/>
  </cols>
  <sheetData>
    <row r="1" spans="1:32">
      <c r="A1" s="54" t="s">
        <v>63</v>
      </c>
      <c r="B1" s="55" t="s">
        <v>85</v>
      </c>
      <c r="C1">
        <v>2.1853826422967018</v>
      </c>
      <c r="D1">
        <v>0.18305744174818236</v>
      </c>
      <c r="E1">
        <v>1.2001181831759427</v>
      </c>
      <c r="F1">
        <v>0.4</v>
      </c>
      <c r="G1">
        <v>10.251778767215438</v>
      </c>
      <c r="H1">
        <v>5.9900991063863769E-2</v>
      </c>
      <c r="I1">
        <v>0</v>
      </c>
      <c r="J1">
        <v>0.38035360933770807</v>
      </c>
      <c r="K1">
        <v>2.2056788352448899</v>
      </c>
      <c r="L1">
        <v>0.18305744174818236</v>
      </c>
      <c r="M1">
        <v>1.8500350286143417</v>
      </c>
      <c r="N1">
        <v>0.20213383971823942</v>
      </c>
      <c r="O1">
        <v>1.7780367284277254</v>
      </c>
      <c r="P1">
        <v>0.20946651474345016</v>
      </c>
      <c r="Q1">
        <v>1.5096145631215747</v>
      </c>
      <c r="R1">
        <v>0.26622223996111571</v>
      </c>
      <c r="S1">
        <v>1.86990356003889</v>
      </c>
      <c r="T1">
        <v>0.21721508139468451</v>
      </c>
      <c r="U1">
        <v>1.7870110021554997</v>
      </c>
      <c r="V1">
        <v>0.21742682614339903</v>
      </c>
      <c r="W1">
        <v>2.1491834476837695</v>
      </c>
      <c r="X1">
        <v>0.205546397078646</v>
      </c>
      <c r="Y1">
        <v>1.9179431439889785</v>
      </c>
      <c r="Z1">
        <v>0.20003901339883678</v>
      </c>
      <c r="AA1">
        <v>1.958566674531115</v>
      </c>
      <c r="AB1">
        <v>0.21091789401000413</v>
      </c>
      <c r="AC1">
        <v>2.5185896451280341</v>
      </c>
      <c r="AD1">
        <v>0.19642383392741697</v>
      </c>
      <c r="AE1">
        <v>5.5452818870544434</v>
      </c>
      <c r="AF1">
        <v>5.7612389326095581E-2</v>
      </c>
    </row>
    <row r="2" spans="1:32">
      <c r="A2" s="54" t="s">
        <v>64</v>
      </c>
      <c r="B2" s="55" t="s">
        <v>93</v>
      </c>
      <c r="C2">
        <v>1.8359950733668915</v>
      </c>
      <c r="D2">
        <v>0.20213383971823942</v>
      </c>
      <c r="E2">
        <v>1.2274986122296916</v>
      </c>
      <c r="F2">
        <v>0.38243698503763629</v>
      </c>
      <c r="G2">
        <v>7.5683567407779329</v>
      </c>
      <c r="H2">
        <v>6.5799373305121631E-2</v>
      </c>
      <c r="I2">
        <v>4.3506592285417929</v>
      </c>
      <c r="J2">
        <v>0</v>
      </c>
      <c r="K2">
        <v>2.2048566968216123</v>
      </c>
      <c r="L2">
        <v>0.18631885452438379</v>
      </c>
      <c r="M2">
        <v>1.8494663117766819</v>
      </c>
      <c r="N2">
        <v>0.20611011916466482</v>
      </c>
      <c r="O2">
        <v>1.7773822832716188</v>
      </c>
      <c r="P2">
        <v>0.21343576697821257</v>
      </c>
      <c r="Q2">
        <v>1.5088770768842399</v>
      </c>
      <c r="R2">
        <v>0.27041316452851888</v>
      </c>
      <c r="S2">
        <v>1.8692767984205094</v>
      </c>
      <c r="T2">
        <v>0.2209087161096443</v>
      </c>
      <c r="U2">
        <v>1.786268898843739</v>
      </c>
      <c r="V2">
        <v>0.22144797469034178</v>
      </c>
      <c r="W2">
        <v>2.1487576615589279</v>
      </c>
      <c r="X2">
        <v>0.20862349035403754</v>
      </c>
      <c r="Y2">
        <v>1.9173003170226266</v>
      </c>
      <c r="Z2">
        <v>0.20330221887140965</v>
      </c>
      <c r="AA2">
        <v>1.9580079009342857</v>
      </c>
      <c r="AB2">
        <v>0.21523261782081518</v>
      </c>
      <c r="AC2">
        <v>2.5180747393056686</v>
      </c>
      <c r="AD2">
        <v>0.20044543338745369</v>
      </c>
      <c r="AE2">
        <v>3.6261475086212158</v>
      </c>
      <c r="AF2">
        <v>7.4715495109558105E-2</v>
      </c>
    </row>
    <row r="3" spans="1:32">
      <c r="A3" s="54" t="s">
        <v>65</v>
      </c>
      <c r="B3" s="56">
        <v>1</v>
      </c>
      <c r="C3">
        <v>1.7618803917497798</v>
      </c>
      <c r="D3">
        <v>0.20946651474345016</v>
      </c>
      <c r="E3">
        <v>1.2771978789794667</v>
      </c>
      <c r="F3">
        <v>0.35481840687961763</v>
      </c>
      <c r="G3">
        <v>5.959336083841503</v>
      </c>
      <c r="H3">
        <v>7.2499647426011726E-2</v>
      </c>
      <c r="K3">
        <v>2.2024568863173881</v>
      </c>
      <c r="L3">
        <v>0.18931604703382601</v>
      </c>
      <c r="M3">
        <v>1.8478062353196005</v>
      </c>
      <c r="N3">
        <v>0.20976426409818524</v>
      </c>
      <c r="O3">
        <v>1.7754719670577115</v>
      </c>
      <c r="P3">
        <v>0.2170834540029665</v>
      </c>
      <c r="Q3">
        <v>1.5067243649211846</v>
      </c>
      <c r="R3">
        <v>0.27426456531185911</v>
      </c>
      <c r="S3">
        <v>1.8674472900641939</v>
      </c>
      <c r="T3">
        <v>0.2243031145068895</v>
      </c>
      <c r="U3">
        <v>1.7841027097053177</v>
      </c>
      <c r="V3">
        <v>0.22514335369670246</v>
      </c>
      <c r="W3">
        <v>2.1475147978439901</v>
      </c>
      <c r="X3">
        <v>0.21145129583243524</v>
      </c>
      <c r="Y3">
        <v>1.9154239141413454</v>
      </c>
      <c r="Z3">
        <v>0.20630105884362485</v>
      </c>
      <c r="AA3">
        <v>1.9563768486574589</v>
      </c>
      <c r="AB3">
        <v>0.21919778836912487</v>
      </c>
      <c r="AC3">
        <v>2.5165717364460387</v>
      </c>
      <c r="AD3">
        <v>0.20414122677661115</v>
      </c>
      <c r="AE3">
        <v>2.4817492961883545</v>
      </c>
      <c r="AF3">
        <v>9.8670423030853271E-2</v>
      </c>
    </row>
    <row r="4" spans="1:32">
      <c r="A4" s="54" t="s">
        <v>66</v>
      </c>
      <c r="B4" s="56">
        <v>31</v>
      </c>
      <c r="C4">
        <v>1.4914081850399981</v>
      </c>
      <c r="D4">
        <v>0.26622223996111571</v>
      </c>
      <c r="E4">
        <v>1.3301109527471535</v>
      </c>
      <c r="F4">
        <v>0.32938140532385185</v>
      </c>
      <c r="G4">
        <v>4.8875153668711739</v>
      </c>
      <c r="H4">
        <v>8.0122305494837023E-2</v>
      </c>
      <c r="K4">
        <v>2.1986738221070472</v>
      </c>
      <c r="L4">
        <v>0.19180620456438421</v>
      </c>
      <c r="M4">
        <v>1.8451892887647956</v>
      </c>
      <c r="N4">
        <v>0.21280023742832357</v>
      </c>
      <c r="O4">
        <v>1.7724605422445665</v>
      </c>
      <c r="P4">
        <v>0.22011406190859642</v>
      </c>
      <c r="Q4">
        <v>1.5033308271529846</v>
      </c>
      <c r="R4">
        <v>0.27746442472483263</v>
      </c>
      <c r="S4">
        <v>1.8645632508564671</v>
      </c>
      <c r="T4">
        <v>0.22712328261553993</v>
      </c>
      <c r="U4">
        <v>1.7806879265014079</v>
      </c>
      <c r="V4">
        <v>0.22821358553265092</v>
      </c>
      <c r="W4">
        <v>2.1455555459655455</v>
      </c>
      <c r="X4">
        <v>0.213800721531586</v>
      </c>
      <c r="Y4">
        <v>1.9124659503471788</v>
      </c>
      <c r="Z4">
        <v>0.20879258513572158</v>
      </c>
      <c r="AA4">
        <v>1.9538056558558612</v>
      </c>
      <c r="AB4">
        <v>0.22249217111888639</v>
      </c>
      <c r="AC4">
        <v>2.5142024009021289</v>
      </c>
      <c r="AD4">
        <v>0.20721180289422941</v>
      </c>
      <c r="AE4">
        <v>1.7126096487045288</v>
      </c>
      <c r="AF4">
        <v>0.13170842826366425</v>
      </c>
    </row>
    <row r="5" spans="1:32">
      <c r="A5" s="54" t="s">
        <v>67</v>
      </c>
      <c r="B5" s="56">
        <v>2</v>
      </c>
      <c r="C5">
        <v>1.8544306489341411</v>
      </c>
      <c r="D5">
        <v>0.21721508139468451</v>
      </c>
      <c r="E5">
        <v>1.3865509229881428</v>
      </c>
      <c r="F5">
        <v>0.30594699163846834</v>
      </c>
      <c r="G5">
        <v>4.1226652648098687</v>
      </c>
      <c r="H5">
        <v>8.8806985050551054E-2</v>
      </c>
      <c r="K5">
        <v>2.1938139855541618</v>
      </c>
      <c r="L5">
        <v>0.19358758936246964</v>
      </c>
      <c r="M5">
        <v>1.8418274815585569</v>
      </c>
      <c r="N5">
        <v>0.21497208265150064</v>
      </c>
      <c r="O5">
        <v>1.7685919765609115</v>
      </c>
      <c r="P5">
        <v>0.22228206886630741</v>
      </c>
      <c r="Q5">
        <v>1.4989713878274735</v>
      </c>
      <c r="R5">
        <v>0.27975350918809699</v>
      </c>
      <c r="S5">
        <v>1.8608583285018974</v>
      </c>
      <c r="T5">
        <v>0.2291407471876182</v>
      </c>
      <c r="U5">
        <v>1.7763011946586924</v>
      </c>
      <c r="V5">
        <v>0.23040993827421036</v>
      </c>
      <c r="W5">
        <v>2.1430386328586666</v>
      </c>
      <c r="X5">
        <v>0.21548143095391725</v>
      </c>
      <c r="Y5">
        <v>1.9086660622750422</v>
      </c>
      <c r="Z5">
        <v>0.21057494910519151</v>
      </c>
      <c r="AA5">
        <v>1.950502625278806</v>
      </c>
      <c r="AB5">
        <v>0.2248488747721627</v>
      </c>
      <c r="AC5">
        <v>2.511158682148726</v>
      </c>
      <c r="AD5">
        <v>0.20940840192467836</v>
      </c>
      <c r="AE5">
        <v>1.1968334913253784</v>
      </c>
      <c r="AF5">
        <v>0.17379455268383026</v>
      </c>
    </row>
    <row r="6" spans="1:32">
      <c r="A6" s="54" t="s">
        <v>68</v>
      </c>
      <c r="B6" s="56" t="b">
        <v>1</v>
      </c>
      <c r="C6">
        <v>1.7686906420111128</v>
      </c>
      <c r="D6">
        <v>0.21742682614339903</v>
      </c>
      <c r="E6">
        <v>1.4468728813961367</v>
      </c>
      <c r="F6">
        <v>0.28435121060373564</v>
      </c>
      <c r="G6">
        <v>3.5496709922469303</v>
      </c>
      <c r="H6">
        <v>9.8715618559929066E-2</v>
      </c>
      <c r="K6">
        <v>2.1882710917136867</v>
      </c>
      <c r="L6">
        <v>0.19451588422604471</v>
      </c>
      <c r="M6">
        <v>1.8379931673272965</v>
      </c>
      <c r="N6">
        <v>0.21610384978419547</v>
      </c>
      <c r="O6">
        <v>1.7641796781911905</v>
      </c>
      <c r="P6">
        <v>0.22341183584601959</v>
      </c>
      <c r="Q6">
        <v>1.4939992227922199</v>
      </c>
      <c r="R6">
        <v>0.28094637069214806</v>
      </c>
      <c r="S6">
        <v>1.8566326737756305</v>
      </c>
      <c r="T6">
        <v>0.2301920652418184</v>
      </c>
      <c r="U6">
        <v>1.7712979011021697</v>
      </c>
      <c r="V6">
        <v>0.23155447648447239</v>
      </c>
      <c r="W6">
        <v>2.1401679638546129</v>
      </c>
      <c r="X6">
        <v>0.21635726301759559</v>
      </c>
      <c r="Y6">
        <v>1.9043320942577355</v>
      </c>
      <c r="Z6">
        <v>0.21150375422335491</v>
      </c>
      <c r="AA6">
        <v>1.9467353488197672</v>
      </c>
      <c r="AB6">
        <v>0.22607697321482165</v>
      </c>
      <c r="AC6">
        <v>2.5076871641775376</v>
      </c>
      <c r="AD6">
        <v>0.21055306847818847</v>
      </c>
      <c r="AE6">
        <v>0.84359651803970337</v>
      </c>
      <c r="AF6">
        <v>0.22601383924484253</v>
      </c>
    </row>
    <row r="7" spans="1:32">
      <c r="A7" s="54" t="s">
        <v>69</v>
      </c>
      <c r="B7" s="56">
        <v>1</v>
      </c>
      <c r="C7">
        <v>2.1386720336690903</v>
      </c>
      <c r="D7">
        <v>0.205546397078646</v>
      </c>
      <c r="E7">
        <v>1.5114812107334596</v>
      </c>
      <c r="F7">
        <v>0.2644438575845261</v>
      </c>
      <c r="G7">
        <v>3.1045797818818168</v>
      </c>
      <c r="H7">
        <v>0.11003611316000265</v>
      </c>
      <c r="K7">
        <v>2.1824941928797168</v>
      </c>
      <c r="L7">
        <v>0.19451588422604471</v>
      </c>
      <c r="M7">
        <v>1.8339969794064865</v>
      </c>
      <c r="N7">
        <v>0.21610384978419547</v>
      </c>
      <c r="O7">
        <v>1.7595811053083692</v>
      </c>
      <c r="P7">
        <v>0.22341183584601959</v>
      </c>
      <c r="Q7">
        <v>1.4888171472877763</v>
      </c>
      <c r="R7">
        <v>0.28094637069214806</v>
      </c>
      <c r="S7">
        <v>1.8522286240926518</v>
      </c>
      <c r="T7">
        <v>0.2301920652418184</v>
      </c>
      <c r="U7">
        <v>1.7660833829200562</v>
      </c>
      <c r="V7">
        <v>0.23155447648447239</v>
      </c>
      <c r="W7">
        <v>2.1371761034835677</v>
      </c>
      <c r="X7">
        <v>0.21635726301759559</v>
      </c>
      <c r="Y7">
        <v>1.8998151586089205</v>
      </c>
      <c r="Z7">
        <v>0.21150375422335493</v>
      </c>
      <c r="AA7">
        <v>1.9428090288125999</v>
      </c>
      <c r="AB7">
        <v>0.22607697321482165</v>
      </c>
      <c r="AC7">
        <v>2.5040690887286776</v>
      </c>
      <c r="AD7">
        <v>0.21055306847818847</v>
      </c>
      <c r="AE7">
        <v>0.5862346887588501</v>
      </c>
      <c r="AF7">
        <v>0.29247516393661499</v>
      </c>
    </row>
    <row r="8" spans="1:32">
      <c r="A8" s="54" t="s">
        <v>70</v>
      </c>
      <c r="B8" s="56" t="b">
        <v>1</v>
      </c>
      <c r="C8">
        <v>1.902073626433328</v>
      </c>
      <c r="D8">
        <v>0.20003901339883678</v>
      </c>
      <c r="E8">
        <v>1.5808384460797991</v>
      </c>
      <c r="F8">
        <v>0.24608730634443698</v>
      </c>
      <c r="G8">
        <v>2.7490198759757565</v>
      </c>
      <c r="H8">
        <v>0.12298665145046545</v>
      </c>
      <c r="K8">
        <v>2.1769512990392417</v>
      </c>
      <c r="L8">
        <v>0.19358758936246964</v>
      </c>
      <c r="M8">
        <v>1.8301626651752261</v>
      </c>
      <c r="N8">
        <v>0.21497208265150064</v>
      </c>
      <c r="O8">
        <v>1.7551688069386482</v>
      </c>
      <c r="P8">
        <v>0.22228206886630741</v>
      </c>
      <c r="Q8">
        <v>1.4838449822525226</v>
      </c>
      <c r="R8">
        <v>0.27975350918809699</v>
      </c>
      <c r="S8">
        <v>1.8480029693663849</v>
      </c>
      <c r="T8">
        <v>0.2291407471876182</v>
      </c>
      <c r="U8">
        <v>1.7610800893635332</v>
      </c>
      <c r="V8">
        <v>0.23040993827421036</v>
      </c>
      <c r="W8">
        <v>2.134305434479514</v>
      </c>
      <c r="X8">
        <v>0.21548143095391725</v>
      </c>
      <c r="Y8">
        <v>1.8954811905916138</v>
      </c>
      <c r="Z8">
        <v>0.21057494910519151</v>
      </c>
      <c r="AA8">
        <v>1.939041752353561</v>
      </c>
      <c r="AB8">
        <v>0.2248488747721627</v>
      </c>
      <c r="AC8">
        <v>2.5005975707574892</v>
      </c>
      <c r="AD8">
        <v>0.20940840192467836</v>
      </c>
      <c r="AE8">
        <v>0.38841629028320312</v>
      </c>
      <c r="AF8">
        <v>0.37923380732536316</v>
      </c>
    </row>
    <row r="9" spans="1:32">
      <c r="A9" s="54" t="s">
        <v>71</v>
      </c>
      <c r="B9" s="56" t="b">
        <v>1</v>
      </c>
      <c r="C9">
        <v>1.9447721888161835</v>
      </c>
      <c r="D9">
        <v>0.21091789401000413</v>
      </c>
      <c r="E9">
        <v>1.6554761190129967</v>
      </c>
      <c r="F9">
        <v>0.2291554379604524</v>
      </c>
      <c r="G9">
        <v>2.4585727952529588</v>
      </c>
      <c r="H9">
        <v>0.13782071982386523</v>
      </c>
      <c r="K9">
        <v>2.1720914624863563</v>
      </c>
      <c r="L9">
        <v>0.19180620456438421</v>
      </c>
      <c r="M9">
        <v>1.8268008579689874</v>
      </c>
      <c r="N9">
        <v>0.21280023742832357</v>
      </c>
      <c r="O9">
        <v>1.7513002412549932</v>
      </c>
      <c r="P9">
        <v>0.22011406190859642</v>
      </c>
      <c r="Q9">
        <v>1.4794855429270115</v>
      </c>
      <c r="R9">
        <v>0.27746442472483263</v>
      </c>
      <c r="S9">
        <v>1.8442980470118151</v>
      </c>
      <c r="T9">
        <v>0.22712328261553993</v>
      </c>
      <c r="U9">
        <v>1.7566933575208177</v>
      </c>
      <c r="V9">
        <v>0.22821358553265092</v>
      </c>
      <c r="W9">
        <v>2.1317885213726351</v>
      </c>
      <c r="X9">
        <v>0.213800721531586</v>
      </c>
      <c r="Y9">
        <v>1.8916813025194772</v>
      </c>
      <c r="Z9">
        <v>0.20879258513572158</v>
      </c>
      <c r="AA9">
        <v>1.9357387217765059</v>
      </c>
      <c r="AB9">
        <v>0.22249217111888639</v>
      </c>
      <c r="AC9">
        <v>2.4975538520040863</v>
      </c>
      <c r="AD9">
        <v>0.20721180289422941</v>
      </c>
    </row>
    <row r="10" spans="1:32">
      <c r="A10" s="54" t="s">
        <v>72</v>
      </c>
      <c r="B10" s="56" t="b">
        <v>0</v>
      </c>
      <c r="C10">
        <v>2.5058781264531076</v>
      </c>
      <c r="D10">
        <v>0.19642383392741697</v>
      </c>
      <c r="E10">
        <v>1.7360081224645108</v>
      </c>
      <c r="F10">
        <v>0.21353266204187912</v>
      </c>
      <c r="G10">
        <v>2.2169594734051628</v>
      </c>
      <c r="H10">
        <v>0.15483298929281597</v>
      </c>
      <c r="K10">
        <v>2.1683083982760154</v>
      </c>
      <c r="L10">
        <v>0.18931604703382601</v>
      </c>
      <c r="M10">
        <v>1.8241839114141825</v>
      </c>
      <c r="N10">
        <v>0.20976426409818524</v>
      </c>
      <c r="O10">
        <v>1.748288816441848</v>
      </c>
      <c r="P10">
        <v>0.2170834540029665</v>
      </c>
      <c r="Q10">
        <v>1.4760920051588116</v>
      </c>
      <c r="R10">
        <v>0.27426456531185911</v>
      </c>
      <c r="S10">
        <v>1.8414140078040884</v>
      </c>
      <c r="T10">
        <v>0.2243031145068895</v>
      </c>
      <c r="U10">
        <v>1.7532785743169079</v>
      </c>
      <c r="V10">
        <v>0.22514335369670246</v>
      </c>
      <c r="W10">
        <v>2.1298292694941905</v>
      </c>
      <c r="X10">
        <v>0.21145129583243522</v>
      </c>
      <c r="Y10">
        <v>1.8887233387253106</v>
      </c>
      <c r="Z10">
        <v>0.20630105884362485</v>
      </c>
      <c r="AA10">
        <v>1.9331675289749082</v>
      </c>
      <c r="AB10">
        <v>0.21919778836912487</v>
      </c>
      <c r="AC10">
        <v>2.4951845164601765</v>
      </c>
      <c r="AD10">
        <v>0.20414122677661115</v>
      </c>
    </row>
    <row r="11" spans="1:32">
      <c r="A11" s="54" t="s">
        <v>73</v>
      </c>
      <c r="B11" s="56" t="b">
        <v>0</v>
      </c>
      <c r="C11" t="s">
        <v>62</v>
      </c>
      <c r="D11" t="s">
        <v>62</v>
      </c>
      <c r="E11">
        <v>1.8231473073695816</v>
      </c>
      <c r="F11">
        <v>0.19911302222773256</v>
      </c>
      <c r="G11">
        <v>2.0129097141816974</v>
      </c>
      <c r="H11">
        <v>0.17436619547687893</v>
      </c>
      <c r="K11">
        <v>2.1659085877717912</v>
      </c>
      <c r="L11">
        <v>0.18631885452438379</v>
      </c>
      <c r="M11">
        <v>1.8225238349571011</v>
      </c>
      <c r="N11">
        <v>0.20611011916466482</v>
      </c>
      <c r="O11">
        <v>1.7463785002279408</v>
      </c>
      <c r="P11">
        <v>0.21343576697821257</v>
      </c>
      <c r="Q11">
        <v>1.4739392931957562</v>
      </c>
      <c r="R11">
        <v>0.27041316452851888</v>
      </c>
      <c r="S11">
        <v>1.8395844994477728</v>
      </c>
      <c r="T11">
        <v>0.2209087161096443</v>
      </c>
      <c r="U11">
        <v>1.7511123851784867</v>
      </c>
      <c r="V11">
        <v>0.22144797469034178</v>
      </c>
      <c r="W11">
        <v>2.1285864057792527</v>
      </c>
      <c r="X11">
        <v>0.20862349035403754</v>
      </c>
      <c r="Y11">
        <v>1.8868469358440294</v>
      </c>
      <c r="Z11">
        <v>0.20330221887140965</v>
      </c>
      <c r="AA11">
        <v>1.9315364766980814</v>
      </c>
      <c r="AB11">
        <v>0.21523261782081518</v>
      </c>
      <c r="AC11">
        <v>2.4936815136005466</v>
      </c>
      <c r="AD11">
        <v>0.20044543338745369</v>
      </c>
    </row>
    <row r="12" spans="1:32">
      <c r="A12" s="54" t="s">
        <v>74</v>
      </c>
      <c r="B12" s="56" t="s">
        <v>87</v>
      </c>
      <c r="E12">
        <v>1.9177262611377914</v>
      </c>
      <c r="F12">
        <v>0.18579937863936064</v>
      </c>
      <c r="G12">
        <v>1.8383733097716399</v>
      </c>
      <c r="H12">
        <v>0.19681918991645583</v>
      </c>
      <c r="K12">
        <v>2.1650864493485136</v>
      </c>
      <c r="L12">
        <v>0.18305744174818236</v>
      </c>
      <c r="M12">
        <v>1.8219551181194413</v>
      </c>
      <c r="N12">
        <v>0.20213383971823942</v>
      </c>
      <c r="O12">
        <v>1.7457240550718343</v>
      </c>
      <c r="P12">
        <v>0.20946651474345016</v>
      </c>
      <c r="Q12">
        <v>1.4732018069584214</v>
      </c>
      <c r="R12">
        <v>0.26622223996111571</v>
      </c>
      <c r="S12">
        <v>1.8389577378293922</v>
      </c>
      <c r="T12">
        <v>0.21721508139468451</v>
      </c>
      <c r="U12">
        <v>1.7503702818667259</v>
      </c>
      <c r="V12">
        <v>0.21742682614339903</v>
      </c>
      <c r="W12">
        <v>2.1281606196544112</v>
      </c>
      <c r="X12">
        <v>0.205546397078646</v>
      </c>
      <c r="Y12">
        <v>1.8862041088776775</v>
      </c>
      <c r="Z12">
        <v>0.20003901339883678</v>
      </c>
      <c r="AA12">
        <v>1.9309777031012521</v>
      </c>
      <c r="AB12">
        <v>0.21091789401000413</v>
      </c>
      <c r="AC12">
        <v>2.4931666077781811</v>
      </c>
      <c r="AD12">
        <v>0.19642383392741697</v>
      </c>
    </row>
    <row r="13" spans="1:32">
      <c r="A13" s="54" t="s">
        <v>75</v>
      </c>
      <c r="B13" s="56" t="b">
        <v>0</v>
      </c>
      <c r="E13">
        <v>2.0207235511282216</v>
      </c>
      <c r="F13">
        <v>0.17350266060586292</v>
      </c>
      <c r="G13">
        <v>1.6874467118743957</v>
      </c>
      <c r="H13">
        <v>0.22265636485705681</v>
      </c>
      <c r="K13">
        <v>2.1659085877717912</v>
      </c>
      <c r="L13">
        <v>0.17979602897198091</v>
      </c>
      <c r="M13">
        <v>1.8225238349571011</v>
      </c>
      <c r="N13">
        <v>0.19815756027181403</v>
      </c>
      <c r="O13">
        <v>1.7463785002279408</v>
      </c>
      <c r="P13">
        <v>0.20549726250868774</v>
      </c>
      <c r="Q13">
        <v>1.4739392931957562</v>
      </c>
      <c r="R13">
        <v>0.26203131539371255</v>
      </c>
      <c r="S13">
        <v>1.8395844994477728</v>
      </c>
      <c r="T13">
        <v>0.21352144667972472</v>
      </c>
      <c r="U13">
        <v>1.7511123851784867</v>
      </c>
      <c r="V13">
        <v>0.21340567759645629</v>
      </c>
      <c r="W13">
        <v>2.1285864057792527</v>
      </c>
      <c r="X13">
        <v>0.20246930380325442</v>
      </c>
      <c r="Y13">
        <v>1.8868469358440294</v>
      </c>
      <c r="Z13">
        <v>0.19677580792626392</v>
      </c>
      <c r="AA13">
        <v>1.9315364766980814</v>
      </c>
      <c r="AB13">
        <v>0.20660317019919308</v>
      </c>
      <c r="AC13">
        <v>2.4936815136005466</v>
      </c>
      <c r="AD13">
        <v>0.19240223446738025</v>
      </c>
    </row>
    <row r="14" spans="1:32">
      <c r="A14" s="54" t="s">
        <v>76</v>
      </c>
      <c r="B14" s="56" t="b">
        <v>0</v>
      </c>
      <c r="E14">
        <v>2.1332971869351156</v>
      </c>
      <c r="F14">
        <v>0.16214118356427015</v>
      </c>
      <c r="G14">
        <v>1.5557022011568642</v>
      </c>
      <c r="H14">
        <v>0.25241868888342817</v>
      </c>
      <c r="K14">
        <v>2.1683083982760154</v>
      </c>
      <c r="L14">
        <v>0.17679883646253869</v>
      </c>
      <c r="M14">
        <v>1.8241839114141825</v>
      </c>
      <c r="N14">
        <v>0.19450341533829357</v>
      </c>
      <c r="O14">
        <v>1.7482888164418482</v>
      </c>
      <c r="P14">
        <v>0.20184957548393381</v>
      </c>
      <c r="Q14">
        <v>1.4760920051588116</v>
      </c>
      <c r="R14">
        <v>0.25817991461037232</v>
      </c>
      <c r="S14">
        <v>1.8414140078040884</v>
      </c>
      <c r="T14">
        <v>0.21012704828247949</v>
      </c>
      <c r="U14">
        <v>1.7532785743169079</v>
      </c>
      <c r="V14">
        <v>0.2097102985900956</v>
      </c>
      <c r="W14">
        <v>2.1298292694941905</v>
      </c>
      <c r="X14">
        <v>0.19964149832485675</v>
      </c>
      <c r="Y14">
        <v>1.8887233387253106</v>
      </c>
      <c r="Z14">
        <v>0.19377696795404872</v>
      </c>
      <c r="AA14">
        <v>1.9331675289749082</v>
      </c>
      <c r="AB14">
        <v>0.20263799965088339</v>
      </c>
      <c r="AC14">
        <v>2.4951845164601765</v>
      </c>
      <c r="AD14">
        <v>0.18870644107822279</v>
      </c>
    </row>
    <row r="15" spans="1:32">
      <c r="A15" s="54" t="s">
        <v>77</v>
      </c>
      <c r="B15" s="56" t="b">
        <v>0</v>
      </c>
      <c r="E15">
        <v>2.2568277294229118</v>
      </c>
      <c r="F15">
        <v>0.15164002456945749</v>
      </c>
      <c r="G15">
        <v>1.4397538204667168</v>
      </c>
      <c r="H15">
        <v>0.28673663220779633</v>
      </c>
      <c r="K15">
        <v>2.1720914624863563</v>
      </c>
      <c r="L15">
        <v>0.17430867893198049</v>
      </c>
      <c r="M15">
        <v>1.8268008579689874</v>
      </c>
      <c r="N15">
        <v>0.19146744200815524</v>
      </c>
      <c r="O15">
        <v>1.7513002412549932</v>
      </c>
      <c r="P15">
        <v>0.19881896757830389</v>
      </c>
      <c r="Q15">
        <v>1.4794855429270115</v>
      </c>
      <c r="R15">
        <v>0.2549800551973988</v>
      </c>
      <c r="S15">
        <v>1.8442980470118151</v>
      </c>
      <c r="T15">
        <v>0.20730688017382909</v>
      </c>
      <c r="U15">
        <v>1.7566933575208177</v>
      </c>
      <c r="V15">
        <v>0.20664006675414714</v>
      </c>
      <c r="W15">
        <v>2.1317885213726351</v>
      </c>
      <c r="X15">
        <v>0.197292072625706</v>
      </c>
      <c r="Y15">
        <v>1.8916813025194772</v>
      </c>
      <c r="Z15">
        <v>0.19128544166195199</v>
      </c>
      <c r="AA15">
        <v>1.9357387217765059</v>
      </c>
      <c r="AB15">
        <v>0.19934361690112185</v>
      </c>
      <c r="AC15">
        <v>2.4975538520040863</v>
      </c>
      <c r="AD15">
        <v>0.18563586496060452</v>
      </c>
    </row>
    <row r="16" spans="1:32">
      <c r="A16" s="54" t="s">
        <v>78</v>
      </c>
      <c r="B16" s="56">
        <v>1</v>
      </c>
      <c r="E16">
        <v>2.3929744548120597</v>
      </c>
      <c r="F16">
        <v>0.14193045133492743</v>
      </c>
      <c r="G16">
        <v>1.3369679970070587</v>
      </c>
      <c r="H16">
        <v>0.32634530912316845</v>
      </c>
      <c r="K16">
        <v>2.1769512990392417</v>
      </c>
      <c r="L16">
        <v>0.17252729413389509</v>
      </c>
      <c r="M16">
        <v>1.8301626651752261</v>
      </c>
      <c r="N16">
        <v>0.1892955967849782</v>
      </c>
      <c r="O16">
        <v>1.7551688069386482</v>
      </c>
      <c r="P16">
        <v>0.19665096062059287</v>
      </c>
      <c r="Q16">
        <v>1.4838449822525226</v>
      </c>
      <c r="R16">
        <v>0.25269097073413438</v>
      </c>
      <c r="S16">
        <v>1.8480029693663849</v>
      </c>
      <c r="T16">
        <v>0.20528941560175079</v>
      </c>
      <c r="U16">
        <v>1.7610800893635332</v>
      </c>
      <c r="V16">
        <v>0.20444371401258771</v>
      </c>
      <c r="W16">
        <v>2.134305434479514</v>
      </c>
      <c r="X16">
        <v>0.19561136320337472</v>
      </c>
      <c r="Y16">
        <v>1.8954811905916138</v>
      </c>
      <c r="Z16">
        <v>0.18950307769248206</v>
      </c>
      <c r="AA16">
        <v>1.939041752353561</v>
      </c>
      <c r="AB16">
        <v>0.19698691324784556</v>
      </c>
      <c r="AC16">
        <v>2.5005975707574892</v>
      </c>
      <c r="AD16">
        <v>0.18343926593015558</v>
      </c>
    </row>
    <row r="17" spans="5:30">
      <c r="E17">
        <v>2.5437494314880964</v>
      </c>
      <c r="F17">
        <v>0.13294940016904433</v>
      </c>
      <c r="G17">
        <v>1.2452655470123395</v>
      </c>
      <c r="H17">
        <v>0.37210222240847846</v>
      </c>
      <c r="K17">
        <v>2.1824941928797168</v>
      </c>
      <c r="L17">
        <v>0.17159899927032002</v>
      </c>
      <c r="M17">
        <v>1.8339969794064865</v>
      </c>
      <c r="N17">
        <v>0.18816382965228337</v>
      </c>
      <c r="O17">
        <v>1.7595811053083692</v>
      </c>
      <c r="P17">
        <v>0.19552119364088072</v>
      </c>
      <c r="Q17">
        <v>1.4888171472877763</v>
      </c>
      <c r="R17">
        <v>0.25149810923008337</v>
      </c>
      <c r="S17">
        <v>1.8522286240926518</v>
      </c>
      <c r="T17">
        <v>0.20423809754755062</v>
      </c>
      <c r="U17">
        <v>1.7660833829200562</v>
      </c>
      <c r="V17">
        <v>0.20329917580232568</v>
      </c>
      <c r="W17">
        <v>2.1371761034835677</v>
      </c>
      <c r="X17">
        <v>0.19473553113969641</v>
      </c>
      <c r="Y17">
        <v>1.8998151586089205</v>
      </c>
      <c r="Z17">
        <v>0.18857427257431864</v>
      </c>
      <c r="AA17">
        <v>1.9428090288125999</v>
      </c>
      <c r="AB17">
        <v>0.19575881480518662</v>
      </c>
      <c r="AC17">
        <v>2.5040690887286776</v>
      </c>
      <c r="AD17">
        <v>0.18229459937664547</v>
      </c>
    </row>
    <row r="18" spans="5:30">
      <c r="E18">
        <v>2.7116165488881352</v>
      </c>
      <c r="F18">
        <v>0.12463899857580088</v>
      </c>
      <c r="G18" t="s">
        <v>62</v>
      </c>
      <c r="H18" t="s">
        <v>62</v>
      </c>
      <c r="K18">
        <v>2.1882710917136867</v>
      </c>
      <c r="L18">
        <v>0.17159899927032002</v>
      </c>
      <c r="M18">
        <v>1.8379931673272965</v>
      </c>
      <c r="N18">
        <v>0.18816382965228337</v>
      </c>
      <c r="O18">
        <v>1.7641796781911905</v>
      </c>
      <c r="P18">
        <v>0.19552119364088072</v>
      </c>
      <c r="Q18">
        <v>1.4939992227922199</v>
      </c>
      <c r="R18">
        <v>0.25149810923008337</v>
      </c>
      <c r="S18">
        <v>1.8566326737756305</v>
      </c>
      <c r="T18">
        <v>0.20423809754755062</v>
      </c>
      <c r="U18">
        <v>1.7712979011021697</v>
      </c>
      <c r="V18">
        <v>0.20329917580232568</v>
      </c>
      <c r="W18">
        <v>2.1401679638546129</v>
      </c>
      <c r="X18">
        <v>0.19473553113969641</v>
      </c>
      <c r="Y18">
        <v>1.9043320942577355</v>
      </c>
      <c r="Z18">
        <v>0.18857427257431866</v>
      </c>
      <c r="AA18">
        <v>1.9467353488197672</v>
      </c>
      <c r="AB18">
        <v>0.19575881480518662</v>
      </c>
      <c r="AC18">
        <v>2.5076871641775376</v>
      </c>
      <c r="AD18">
        <v>0.18229459937664547</v>
      </c>
    </row>
    <row r="19" spans="5:30">
      <c r="E19">
        <v>2.8996258873839662</v>
      </c>
      <c r="F19">
        <v>0.1169461286581891</v>
      </c>
      <c r="K19">
        <v>2.1938139855541623</v>
      </c>
      <c r="L19">
        <v>0.17252729413389511</v>
      </c>
      <c r="M19">
        <v>1.8418274815585569</v>
      </c>
      <c r="N19">
        <v>0.18929559678497823</v>
      </c>
      <c r="O19">
        <v>1.7685919765609115</v>
      </c>
      <c r="P19">
        <v>0.1966509606205929</v>
      </c>
      <c r="Q19">
        <v>1.4989713878274735</v>
      </c>
      <c r="R19">
        <v>0.25269097073413443</v>
      </c>
      <c r="S19">
        <v>1.8608583285018974</v>
      </c>
      <c r="T19">
        <v>0.20528941560175082</v>
      </c>
      <c r="U19">
        <v>1.7763011946586924</v>
      </c>
      <c r="V19">
        <v>0.20444371401258771</v>
      </c>
      <c r="W19">
        <v>2.1430386328586666</v>
      </c>
      <c r="X19">
        <v>0.19561136320337474</v>
      </c>
      <c r="Y19">
        <v>1.9086660622750422</v>
      </c>
      <c r="Z19">
        <v>0.18950307769248206</v>
      </c>
      <c r="AA19">
        <v>1.950502625278806</v>
      </c>
      <c r="AB19">
        <v>0.19698691324784556</v>
      </c>
      <c r="AC19">
        <v>2.511158682148726</v>
      </c>
      <c r="AD19">
        <v>0.18343926593015558</v>
      </c>
    </row>
    <row r="20" spans="5:30">
      <c r="E20">
        <v>3.1115990741081778</v>
      </c>
      <c r="F20">
        <v>0.10982202779886326</v>
      </c>
      <c r="K20">
        <v>2.1986738221070472</v>
      </c>
      <c r="L20">
        <v>0.17430867893198052</v>
      </c>
      <c r="M20">
        <v>1.8451892887647956</v>
      </c>
      <c r="N20">
        <v>0.19146744200815527</v>
      </c>
      <c r="O20">
        <v>1.7724605422445665</v>
      </c>
      <c r="P20">
        <v>0.19881896757830392</v>
      </c>
      <c r="Q20">
        <v>1.5033308271529846</v>
      </c>
      <c r="R20">
        <v>0.2549800551973988</v>
      </c>
      <c r="S20">
        <v>1.8645632508564671</v>
      </c>
      <c r="T20">
        <v>0.20730688017382912</v>
      </c>
      <c r="U20">
        <v>1.7806879265014079</v>
      </c>
      <c r="V20">
        <v>0.20664006675414717</v>
      </c>
      <c r="W20">
        <v>2.1455555459655455</v>
      </c>
      <c r="X20">
        <v>0.19729207262570603</v>
      </c>
      <c r="Y20">
        <v>1.9124659503471788</v>
      </c>
      <c r="Z20">
        <v>0.19128544166195202</v>
      </c>
      <c r="AA20">
        <v>1.9538056558558612</v>
      </c>
      <c r="AB20">
        <v>0.19934361690112187</v>
      </c>
      <c r="AC20">
        <v>2.5142024009021289</v>
      </c>
      <c r="AD20">
        <v>0.18563586496060455</v>
      </c>
    </row>
    <row r="21" spans="5:30">
      <c r="E21">
        <v>3.3523897192149636</v>
      </c>
      <c r="F21">
        <v>0.10322192339987049</v>
      </c>
      <c r="K21">
        <v>2.2024568863173881</v>
      </c>
      <c r="L21">
        <v>0.17679883646253872</v>
      </c>
      <c r="M21">
        <v>1.8478062353196005</v>
      </c>
      <c r="N21">
        <v>0.19450341533829363</v>
      </c>
      <c r="O21">
        <v>1.7754719670577117</v>
      </c>
      <c r="P21">
        <v>0.20184957548393384</v>
      </c>
      <c r="Q21">
        <v>1.5067243649211846</v>
      </c>
      <c r="R21">
        <v>0.25817991461037232</v>
      </c>
      <c r="S21">
        <v>1.8674472900641939</v>
      </c>
      <c r="T21">
        <v>0.21012704828247952</v>
      </c>
      <c r="U21">
        <v>1.7841027097053177</v>
      </c>
      <c r="V21">
        <v>0.20971029859009563</v>
      </c>
      <c r="W21">
        <v>2.1475147978439901</v>
      </c>
      <c r="X21">
        <v>0.19964149832485678</v>
      </c>
      <c r="Y21">
        <v>1.9154239141413454</v>
      </c>
      <c r="Z21">
        <v>0.19377696795404875</v>
      </c>
      <c r="AA21">
        <v>1.9563768486574589</v>
      </c>
      <c r="AB21">
        <v>0.20263799965088342</v>
      </c>
      <c r="AC21">
        <v>2.5165717364460387</v>
      </c>
      <c r="AD21">
        <v>0.18870644107822282</v>
      </c>
    </row>
    <row r="22" spans="5:30">
      <c r="E22">
        <v>3.6282569821665454</v>
      </c>
      <c r="F22">
        <v>9.7104698743398665E-2</v>
      </c>
      <c r="K22">
        <v>2.2048566968216123</v>
      </c>
      <c r="L22">
        <v>0.17979602897198094</v>
      </c>
      <c r="M22">
        <v>1.8494663117766819</v>
      </c>
      <c r="N22">
        <v>0.19815756027181405</v>
      </c>
      <c r="O22">
        <v>1.7773822832716188</v>
      </c>
      <c r="P22">
        <v>0.20549726250868777</v>
      </c>
      <c r="Q22">
        <v>1.5088770768842399</v>
      </c>
      <c r="R22">
        <v>0.2620313153937126</v>
      </c>
      <c r="S22">
        <v>1.8692767984205094</v>
      </c>
      <c r="T22">
        <v>0.21352144667972475</v>
      </c>
      <c r="U22">
        <v>1.786268898843739</v>
      </c>
      <c r="V22">
        <v>0.21340567759645632</v>
      </c>
      <c r="W22">
        <v>2.1487576615589279</v>
      </c>
      <c r="X22">
        <v>0.20246930380325445</v>
      </c>
      <c r="Y22">
        <v>1.9173003170226266</v>
      </c>
      <c r="Z22">
        <v>0.19677580792626395</v>
      </c>
      <c r="AA22">
        <v>1.9580079009342857</v>
      </c>
      <c r="AB22">
        <v>0.20660317019919311</v>
      </c>
      <c r="AC22">
        <v>2.5180747393056691</v>
      </c>
      <c r="AD22">
        <v>0.19240223446738028</v>
      </c>
    </row>
    <row r="23" spans="5:30">
      <c r="E23">
        <v>3.9474140752798772</v>
      </c>
      <c r="F23">
        <v>9.1432587291109771E-2</v>
      </c>
      <c r="K23">
        <v>2.2056788352448899</v>
      </c>
      <c r="L23">
        <v>0.18305744174818236</v>
      </c>
      <c r="M23">
        <v>1.8500350286143417</v>
      </c>
      <c r="N23">
        <v>0.20213383971823942</v>
      </c>
      <c r="O23">
        <v>1.7780367284277254</v>
      </c>
      <c r="P23">
        <v>0.20946651474345016</v>
      </c>
      <c r="Q23">
        <v>1.5096145631215747</v>
      </c>
      <c r="R23">
        <v>0.26622223996111571</v>
      </c>
      <c r="S23">
        <v>1.86990356003889</v>
      </c>
      <c r="T23">
        <v>0.21721508139468451</v>
      </c>
      <c r="U23">
        <v>1.7870110021554997</v>
      </c>
      <c r="V23">
        <v>0.21742682614339903</v>
      </c>
      <c r="W23">
        <v>2.1491834476837695</v>
      </c>
      <c r="X23">
        <v>0.205546397078646</v>
      </c>
      <c r="Y23">
        <v>1.9179431439889785</v>
      </c>
      <c r="Z23">
        <v>0.20003901339883678</v>
      </c>
      <c r="AA23">
        <v>1.958566674531115</v>
      </c>
      <c r="AB23">
        <v>0.21091789401000413</v>
      </c>
      <c r="AC23">
        <v>2.5185896451280341</v>
      </c>
      <c r="AD23">
        <v>0.19642383392741697</v>
      </c>
    </row>
    <row r="24" spans="5:30">
      <c r="E24">
        <v>4.3208553703505093</v>
      </c>
      <c r="F24">
        <v>8.6170892972863067E-2</v>
      </c>
    </row>
    <row r="25" spans="5:30">
      <c r="E25">
        <v>4.7636424743182317</v>
      </c>
      <c r="F25">
        <v>8.1287734228448871E-2</v>
      </c>
    </row>
    <row r="26" spans="5:30">
      <c r="E26">
        <v>5.2969766886890239</v>
      </c>
      <c r="F26">
        <v>7.6753809760153113E-2</v>
      </c>
    </row>
    <row r="27" spans="5:30">
      <c r="E27">
        <v>5.9516824922498346</v>
      </c>
      <c r="F27">
        <v>7.2542184131190401E-2</v>
      </c>
    </row>
    <row r="28" spans="5:30">
      <c r="E28">
        <v>6.7743663108946439</v>
      </c>
      <c r="F28">
        <v>6.8628091506766714E-2</v>
      </c>
    </row>
    <row r="29" spans="5:30">
      <c r="E29">
        <v>7.8389994608846791</v>
      </c>
      <c r="F29">
        <v>6.4988755982138505E-2</v>
      </c>
    </row>
    <row r="30" spans="5:30">
      <c r="E30">
        <v>9.2704575128016415</v>
      </c>
      <c r="F30">
        <v>6.1603227076745849E-2</v>
      </c>
    </row>
    <row r="31" spans="5:30">
      <c r="E31">
        <v>10</v>
      </c>
      <c r="F31">
        <v>6.0469115455381486E-2</v>
      </c>
    </row>
    <row r="32" spans="5:30">
      <c r="E32" t="s">
        <v>62</v>
      </c>
      <c r="F32" t="s">
        <v>62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07550-E231-47E9-8B63-3CA12A10A162}">
  <dimension ref="A1:AH32"/>
  <sheetViews>
    <sheetView workbookViewId="0"/>
  </sheetViews>
  <sheetFormatPr baseColWidth="10" defaultColWidth="8.83203125" defaultRowHeight="15"/>
  <cols>
    <col min="1" max="1" width="15" style="54" bestFit="1" customWidth="1"/>
    <col min="2" max="2" width="50" style="55" bestFit="1" customWidth="1"/>
  </cols>
  <sheetData>
    <row r="1" spans="1:34">
      <c r="A1" s="54" t="s">
        <v>63</v>
      </c>
      <c r="B1" s="55" t="s">
        <v>85</v>
      </c>
      <c r="C1">
        <v>3.5813537161558346</v>
      </c>
      <c r="D1">
        <v>0.12094169092592952</v>
      </c>
      <c r="E1">
        <v>1.2001181831759427</v>
      </c>
      <c r="F1">
        <v>0.4</v>
      </c>
      <c r="G1">
        <v>10.251778767215438</v>
      </c>
      <c r="H1">
        <v>5.9900991063863769E-2</v>
      </c>
      <c r="I1">
        <v>0</v>
      </c>
      <c r="J1">
        <v>0.11711719763124234</v>
      </c>
      <c r="K1">
        <v>3.5889175260723896</v>
      </c>
      <c r="L1">
        <v>0.12094169092592952</v>
      </c>
      <c r="M1">
        <v>3.6770055727736604</v>
      </c>
      <c r="N1">
        <v>0.12020798032094329</v>
      </c>
      <c r="O1">
        <v>2.9888732486965761</v>
      </c>
      <c r="P1">
        <v>0.1218411295677915</v>
      </c>
      <c r="Q1">
        <v>3.0273889430763403</v>
      </c>
      <c r="R1">
        <v>0.12059952984505051</v>
      </c>
      <c r="S1">
        <v>3.0930733180259113</v>
      </c>
      <c r="T1">
        <v>0.12029697643336809</v>
      </c>
      <c r="U1">
        <v>2.8999170421511842</v>
      </c>
      <c r="V1">
        <v>0.1238537977614607</v>
      </c>
      <c r="W1">
        <v>3.5153684939396985</v>
      </c>
      <c r="X1">
        <v>0.12087258235541776</v>
      </c>
      <c r="Y1">
        <v>4.8787054534737555</v>
      </c>
      <c r="Z1">
        <v>0.12343481274234178</v>
      </c>
      <c r="AA1">
        <v>4.2527801209169223</v>
      </c>
      <c r="AB1">
        <v>0.1234513238114361</v>
      </c>
      <c r="AC1">
        <v>4.6309693995983974</v>
      </c>
      <c r="AD1">
        <v>0.12670209740716223</v>
      </c>
      <c r="AE1">
        <v>3.6288984985850741</v>
      </c>
      <c r="AF1">
        <v>0.12872889207461874</v>
      </c>
      <c r="AG1">
        <v>5.5452818870544434</v>
      </c>
      <c r="AH1">
        <v>5.7612389326095581E-2</v>
      </c>
    </row>
    <row r="2" spans="1:34">
      <c r="A2" s="54" t="s">
        <v>64</v>
      </c>
      <c r="B2" s="55" t="s">
        <v>94</v>
      </c>
      <c r="C2">
        <v>3.6695521124729122</v>
      </c>
      <c r="D2">
        <v>0.12020798032094329</v>
      </c>
      <c r="E2">
        <v>1.2274986122296916</v>
      </c>
      <c r="F2">
        <v>0.38243698503763629</v>
      </c>
      <c r="G2">
        <v>7.5683567407779329</v>
      </c>
      <c r="H2">
        <v>6.5799373305121631E-2</v>
      </c>
      <c r="I2">
        <v>10</v>
      </c>
      <c r="J2">
        <v>0.13318359350495412</v>
      </c>
      <c r="K2">
        <v>3.588611138624525</v>
      </c>
      <c r="L2">
        <v>0.12330174967287821</v>
      </c>
      <c r="M2">
        <v>3.6767036552605949</v>
      </c>
      <c r="N2">
        <v>0.12268014029372395</v>
      </c>
      <c r="O2">
        <v>2.9885631946766433</v>
      </c>
      <c r="P2">
        <v>0.12394391569879665</v>
      </c>
      <c r="Q2">
        <v>3.0270797755156931</v>
      </c>
      <c r="R2">
        <v>0.12283191496497292</v>
      </c>
      <c r="S2">
        <v>3.0926800586030168</v>
      </c>
      <c r="T2">
        <v>0.12297105816214683</v>
      </c>
      <c r="U2">
        <v>2.8994810135340843</v>
      </c>
      <c r="V2">
        <v>0.12587493560594415</v>
      </c>
      <c r="W2">
        <v>3.5150441246750819</v>
      </c>
      <c r="X2">
        <v>0.12308859416479356</v>
      </c>
      <c r="Y2">
        <v>4.8784948221952824</v>
      </c>
      <c r="Z2">
        <v>0.12595806830369286</v>
      </c>
      <c r="AA2">
        <v>4.2525574003325373</v>
      </c>
      <c r="AB2">
        <v>0.12572771072316061</v>
      </c>
      <c r="AC2">
        <v>4.6305863723312211</v>
      </c>
      <c r="AD2">
        <v>0.12906010635772661</v>
      </c>
      <c r="AE2">
        <v>3.6285881183641866</v>
      </c>
      <c r="AF2">
        <v>0.13096693911289997</v>
      </c>
      <c r="AG2">
        <v>3.6261475086212158</v>
      </c>
      <c r="AH2">
        <v>7.4715495109558105E-2</v>
      </c>
    </row>
    <row r="3" spans="1:34">
      <c r="A3" s="54" t="s">
        <v>65</v>
      </c>
      <c r="B3" s="56">
        <v>1</v>
      </c>
      <c r="C3">
        <v>2.9812189218402447</v>
      </c>
      <c r="D3">
        <v>0.1218411295677915</v>
      </c>
      <c r="E3">
        <v>1.2771978789794667</v>
      </c>
      <c r="F3">
        <v>0.35481840687961763</v>
      </c>
      <c r="G3">
        <v>5.959336083841503</v>
      </c>
      <c r="H3">
        <v>7.2499647426011726E-2</v>
      </c>
      <c r="K3">
        <v>3.5877167979697999</v>
      </c>
      <c r="L3">
        <v>0.12547061049595892</v>
      </c>
      <c r="M3">
        <v>3.6758223622827337</v>
      </c>
      <c r="N3">
        <v>0.1249520205680114</v>
      </c>
      <c r="O3">
        <v>2.9876581513495784</v>
      </c>
      <c r="P3">
        <v>0.12587634660321842</v>
      </c>
      <c r="Q3">
        <v>3.0261773197508246</v>
      </c>
      <c r="R3">
        <v>0.12488344551898473</v>
      </c>
      <c r="S3">
        <v>3.091532139873971</v>
      </c>
      <c r="T3">
        <v>0.12542850169263631</v>
      </c>
      <c r="U3">
        <v>2.8982082521281805</v>
      </c>
      <c r="V3">
        <v>0.12773233288243713</v>
      </c>
      <c r="W3">
        <v>3.5140972953499534</v>
      </c>
      <c r="X3">
        <v>0.12512507787650343</v>
      </c>
      <c r="Y3">
        <v>4.8778799924533738</v>
      </c>
      <c r="Z3">
        <v>0.12827690470584188</v>
      </c>
      <c r="AA3">
        <v>4.2519072820765587</v>
      </c>
      <c r="AB3">
        <v>0.12781967830549143</v>
      </c>
      <c r="AC3">
        <v>4.6294683211209291</v>
      </c>
      <c r="AD3">
        <v>0.13122708344673545</v>
      </c>
      <c r="AE3">
        <v>3.6276821228611182</v>
      </c>
      <c r="AF3">
        <v>0.13302367299910092</v>
      </c>
      <c r="AG3">
        <v>2.4817492961883545</v>
      </c>
      <c r="AH3">
        <v>9.8670423030853271E-2</v>
      </c>
    </row>
    <row r="4" spans="1:34">
      <c r="A4" s="54" t="s">
        <v>66</v>
      </c>
      <c r="B4" s="56">
        <v>33</v>
      </c>
      <c r="C4">
        <v>3.0197565003069076</v>
      </c>
      <c r="D4">
        <v>0.12059952984505051</v>
      </c>
      <c r="E4">
        <v>1.3301109527471535</v>
      </c>
      <c r="F4">
        <v>0.32938140532385185</v>
      </c>
      <c r="G4">
        <v>4.8875153668711739</v>
      </c>
      <c r="H4">
        <v>8.0122305494837023E-2</v>
      </c>
      <c r="K4">
        <v>3.5863069582692124</v>
      </c>
      <c r="L4">
        <v>0.12727256518999763</v>
      </c>
      <c r="M4">
        <v>3.6744330909558922</v>
      </c>
      <c r="N4">
        <v>0.1268395669153751</v>
      </c>
      <c r="O4">
        <v>2.9862314399432393</v>
      </c>
      <c r="P4">
        <v>0.12748186822178964</v>
      </c>
      <c r="Q4">
        <v>3.0247546873806934</v>
      </c>
      <c r="R4">
        <v>0.1265879187025219</v>
      </c>
      <c r="S4">
        <v>3.0897225593872664</v>
      </c>
      <c r="T4">
        <v>0.12747021956497567</v>
      </c>
      <c r="U4">
        <v>2.8962018694931753</v>
      </c>
      <c r="V4">
        <v>0.12927551430996512</v>
      </c>
      <c r="W4">
        <v>3.5126047124452238</v>
      </c>
      <c r="X4">
        <v>0.12681704969165958</v>
      </c>
      <c r="Y4">
        <v>4.8769107740971842</v>
      </c>
      <c r="Z4">
        <v>0.13020346361413787</v>
      </c>
      <c r="AA4">
        <v>4.2508824348636836</v>
      </c>
      <c r="AB4">
        <v>0.1295577477863184</v>
      </c>
      <c r="AC4">
        <v>4.6277058238272719</v>
      </c>
      <c r="AD4">
        <v>0.13302747307794624</v>
      </c>
      <c r="AE4">
        <v>3.6262539104433644</v>
      </c>
      <c r="AF4">
        <v>0.13473246926725613</v>
      </c>
      <c r="AG4">
        <v>1.7126096487045288</v>
      </c>
      <c r="AH4">
        <v>0.13170842826366425</v>
      </c>
    </row>
    <row r="5" spans="1:34">
      <c r="A5" s="54" t="s">
        <v>67</v>
      </c>
      <c r="B5" s="56">
        <v>2</v>
      </c>
      <c r="C5">
        <v>3.0833648931429711</v>
      </c>
      <c r="D5">
        <v>0.12029697643336809</v>
      </c>
      <c r="E5">
        <v>1.3865509229881428</v>
      </c>
      <c r="F5">
        <v>0.30594699163846834</v>
      </c>
      <c r="G5">
        <v>4.1226652648098687</v>
      </c>
      <c r="H5">
        <v>8.8806985050551054E-2</v>
      </c>
      <c r="K5">
        <v>3.5844958363506643</v>
      </c>
      <c r="L5">
        <v>0.12856163010232055</v>
      </c>
      <c r="M5">
        <v>3.6726483917806565</v>
      </c>
      <c r="N5">
        <v>0.12818986155642198</v>
      </c>
      <c r="O5">
        <v>2.9843986441307884</v>
      </c>
      <c r="P5">
        <v>0.1286304107413784</v>
      </c>
      <c r="Q5">
        <v>3.0229271316192077</v>
      </c>
      <c r="R5">
        <v>0.12780724823514655</v>
      </c>
      <c r="S5">
        <v>3.0873979185919458</v>
      </c>
      <c r="T5">
        <v>0.12893080393971174</v>
      </c>
      <c r="U5">
        <v>2.8936244108177402</v>
      </c>
      <c r="V5">
        <v>0.13037946050692314</v>
      </c>
      <c r="W5">
        <v>3.5106872961511026</v>
      </c>
      <c r="X5">
        <v>0.12802743611634193</v>
      </c>
      <c r="Y5">
        <v>4.87566568743377</v>
      </c>
      <c r="Z5">
        <v>0.13158166668351767</v>
      </c>
      <c r="AA5">
        <v>4.2495658857200995</v>
      </c>
      <c r="AB5">
        <v>0.13080111111300211</v>
      </c>
      <c r="AC5">
        <v>4.6254416674990066</v>
      </c>
      <c r="AD5">
        <v>0.13431541839076772</v>
      </c>
      <c r="AE5">
        <v>3.6244191863871063</v>
      </c>
      <c r="AF5">
        <v>0.1359548914063223</v>
      </c>
      <c r="AG5">
        <v>1.1968334913253784</v>
      </c>
      <c r="AH5">
        <v>0.17379455268383026</v>
      </c>
    </row>
    <row r="6" spans="1:34">
      <c r="A6" s="54" t="s">
        <v>68</v>
      </c>
      <c r="B6" s="56" t="b">
        <v>1</v>
      </c>
      <c r="C6">
        <v>2.889152770961537</v>
      </c>
      <c r="D6">
        <v>0.1238537977614607</v>
      </c>
      <c r="E6">
        <v>1.4468728813961367</v>
      </c>
      <c r="F6">
        <v>0.28435121060373564</v>
      </c>
      <c r="G6">
        <v>3.5496709922469303</v>
      </c>
      <c r="H6">
        <v>9.8715618559929066E-2</v>
      </c>
      <c r="K6">
        <v>3.5824301585408391</v>
      </c>
      <c r="L6">
        <v>0.12923337286009545</v>
      </c>
      <c r="M6">
        <v>3.6706128504701896</v>
      </c>
      <c r="N6">
        <v>0.12889351164984594</v>
      </c>
      <c r="O6">
        <v>2.9823082461288943</v>
      </c>
      <c r="P6">
        <v>0.12922892607769301</v>
      </c>
      <c r="Q6">
        <v>3.0208427101652693</v>
      </c>
      <c r="R6">
        <v>0.12844265128975746</v>
      </c>
      <c r="S6">
        <v>3.0847465460600749</v>
      </c>
      <c r="T6">
        <v>0.12969192695723311</v>
      </c>
      <c r="U6">
        <v>2.8906846864750215</v>
      </c>
      <c r="V6">
        <v>0.13095473631785448</v>
      </c>
      <c r="W6">
        <v>3.5085003841324247</v>
      </c>
      <c r="X6">
        <v>0.12865817884086794</v>
      </c>
      <c r="Y6">
        <v>4.8742456019797844</v>
      </c>
      <c r="Z6">
        <v>0.13229986009778935</v>
      </c>
      <c r="AA6">
        <v>4.2480642936275981</v>
      </c>
      <c r="AB6">
        <v>0.13144903838338109</v>
      </c>
      <c r="AC6">
        <v>4.6228592806163942</v>
      </c>
      <c r="AD6">
        <v>0.13498657771566075</v>
      </c>
      <c r="AE6">
        <v>3.6223265891238565</v>
      </c>
      <c r="AF6">
        <v>0.13659190604461674</v>
      </c>
      <c r="AG6">
        <v>0.84359651803970337</v>
      </c>
      <c r="AH6">
        <v>0.22601383924484253</v>
      </c>
    </row>
    <row r="7" spans="1:34">
      <c r="A7" s="54" t="s">
        <v>69</v>
      </c>
      <c r="B7" s="56">
        <v>1</v>
      </c>
      <c r="C7">
        <v>3.5073607655636514</v>
      </c>
      <c r="D7">
        <v>0.12087258235541776</v>
      </c>
      <c r="E7">
        <v>1.5114812107334596</v>
      </c>
      <c r="F7">
        <v>0.2644438575845261</v>
      </c>
      <c r="G7">
        <v>3.1045797818818168</v>
      </c>
      <c r="H7">
        <v>0.11003611316000265</v>
      </c>
      <c r="K7">
        <v>3.5802772737708302</v>
      </c>
      <c r="L7">
        <v>0.12923337286009545</v>
      </c>
      <c r="M7">
        <v>3.6684913744756349</v>
      </c>
      <c r="N7">
        <v>0.12889351164984594</v>
      </c>
      <c r="O7">
        <v>2.9801295975515951</v>
      </c>
      <c r="P7">
        <v>0.12922892607769304</v>
      </c>
      <c r="Q7">
        <v>3.0186702904485458</v>
      </c>
      <c r="R7">
        <v>0.12844265128975746</v>
      </c>
      <c r="S7">
        <v>3.0819832402258673</v>
      </c>
      <c r="T7">
        <v>0.12969192695723311</v>
      </c>
      <c r="U7">
        <v>2.8876208554480525</v>
      </c>
      <c r="V7">
        <v>0.13095473631785451</v>
      </c>
      <c r="W7">
        <v>3.5062211469948781</v>
      </c>
      <c r="X7">
        <v>0.12865817884086794</v>
      </c>
      <c r="Y7">
        <v>4.8727655646131369</v>
      </c>
      <c r="Z7">
        <v>0.13229986009778935</v>
      </c>
      <c r="AA7">
        <v>4.2464993086472038</v>
      </c>
      <c r="AB7">
        <v>0.13144903838338109</v>
      </c>
      <c r="AC7">
        <v>4.6201678728066167</v>
      </c>
      <c r="AD7">
        <v>0.13498657771566075</v>
      </c>
      <c r="AE7">
        <v>3.6201456484387293</v>
      </c>
      <c r="AF7">
        <v>0.13659190604461674</v>
      </c>
      <c r="AG7">
        <v>0.5862346887588501</v>
      </c>
      <c r="AH7">
        <v>0.29247516393661499</v>
      </c>
    </row>
    <row r="8" spans="1:34">
      <c r="A8" s="54" t="s">
        <v>70</v>
      </c>
      <c r="B8" s="56" t="b">
        <v>1</v>
      </c>
      <c r="C8">
        <v>4.8735055832964607</v>
      </c>
      <c r="D8">
        <v>0.12343481274234178</v>
      </c>
      <c r="E8">
        <v>1.5808384460797991</v>
      </c>
      <c r="F8">
        <v>0.24608730634443698</v>
      </c>
      <c r="G8">
        <v>2.7490198759757565</v>
      </c>
      <c r="H8">
        <v>0.12298665145046545</v>
      </c>
      <c r="K8">
        <v>3.578211595961005</v>
      </c>
      <c r="L8">
        <v>0.12856163010232055</v>
      </c>
      <c r="M8">
        <v>3.666455833165168</v>
      </c>
      <c r="N8">
        <v>0.12818986155642201</v>
      </c>
      <c r="O8">
        <v>2.9780391995497011</v>
      </c>
      <c r="P8">
        <v>0.1286304107413784</v>
      </c>
      <c r="Q8">
        <v>3.0165858689946075</v>
      </c>
      <c r="R8">
        <v>0.12780724823514655</v>
      </c>
      <c r="S8">
        <v>3.0793318676939965</v>
      </c>
      <c r="T8">
        <v>0.12893080393971174</v>
      </c>
      <c r="U8">
        <v>2.8846811311053338</v>
      </c>
      <c r="V8">
        <v>0.13037946050692314</v>
      </c>
      <c r="W8">
        <v>3.5040342349762001</v>
      </c>
      <c r="X8">
        <v>0.12802743611634193</v>
      </c>
      <c r="Y8">
        <v>4.8713454791591513</v>
      </c>
      <c r="Z8">
        <v>0.13158166668351767</v>
      </c>
      <c r="AA8">
        <v>4.2449977165547024</v>
      </c>
      <c r="AB8">
        <v>0.13080111111300211</v>
      </c>
      <c r="AC8">
        <v>4.6175854859240042</v>
      </c>
      <c r="AD8">
        <v>0.13431541839076772</v>
      </c>
      <c r="AE8">
        <v>3.6180530511754796</v>
      </c>
      <c r="AF8">
        <v>0.1359548914063223</v>
      </c>
      <c r="AG8">
        <v>0.38841629028320312</v>
      </c>
      <c r="AH8">
        <v>0.37923380732536316</v>
      </c>
    </row>
    <row r="9" spans="1:34">
      <c r="A9" s="54" t="s">
        <v>71</v>
      </c>
      <c r="B9" s="56" t="b">
        <v>1</v>
      </c>
      <c r="C9">
        <v>4.2472818011374009</v>
      </c>
      <c r="D9">
        <v>0.1234513238114361</v>
      </c>
      <c r="E9">
        <v>1.6554761190129967</v>
      </c>
      <c r="F9">
        <v>0.2291554379604524</v>
      </c>
      <c r="G9">
        <v>2.4585727952529588</v>
      </c>
      <c r="H9">
        <v>0.13782071982386523</v>
      </c>
      <c r="K9">
        <v>3.5764004740424569</v>
      </c>
      <c r="L9">
        <v>0.12727256518999763</v>
      </c>
      <c r="M9">
        <v>3.6646711339899323</v>
      </c>
      <c r="N9">
        <v>0.1268395669153751</v>
      </c>
      <c r="O9">
        <v>2.9762064037372502</v>
      </c>
      <c r="P9">
        <v>0.12748186822178964</v>
      </c>
      <c r="Q9">
        <v>3.0147583132331217</v>
      </c>
      <c r="R9">
        <v>0.1265879187025219</v>
      </c>
      <c r="S9">
        <v>3.0770072268986759</v>
      </c>
      <c r="T9">
        <v>0.12747021956497567</v>
      </c>
      <c r="U9">
        <v>2.8821036724298987</v>
      </c>
      <c r="V9">
        <v>0.12927551430996512</v>
      </c>
      <c r="W9">
        <v>3.502116818682079</v>
      </c>
      <c r="X9">
        <v>0.12681704969165958</v>
      </c>
      <c r="Y9">
        <v>4.8701003924957371</v>
      </c>
      <c r="Z9">
        <v>0.13020346361413787</v>
      </c>
      <c r="AA9">
        <v>4.2436811674111183</v>
      </c>
      <c r="AB9">
        <v>0.1295577477863184</v>
      </c>
      <c r="AC9">
        <v>4.6153213295957389</v>
      </c>
      <c r="AD9">
        <v>0.13302747307794624</v>
      </c>
      <c r="AE9">
        <v>3.6162183271192214</v>
      </c>
      <c r="AF9">
        <v>0.13473246926725613</v>
      </c>
    </row>
    <row r="10" spans="1:34">
      <c r="A10" s="54" t="s">
        <v>72</v>
      </c>
      <c r="B10" s="56" t="b">
        <v>0</v>
      </c>
      <c r="C10">
        <v>4.6215135767115054</v>
      </c>
      <c r="D10">
        <v>0.12670209740716223</v>
      </c>
      <c r="E10">
        <v>1.7360081224645108</v>
      </c>
      <c r="F10">
        <v>0.21353266204187912</v>
      </c>
      <c r="G10">
        <v>2.2169594734051628</v>
      </c>
      <c r="H10">
        <v>0.15483298929281597</v>
      </c>
      <c r="K10">
        <v>3.5749906343418694</v>
      </c>
      <c r="L10">
        <v>0.12547061049595892</v>
      </c>
      <c r="M10">
        <v>3.6632818626630907</v>
      </c>
      <c r="N10">
        <v>0.1249520205680114</v>
      </c>
      <c r="O10">
        <v>2.9747796923309111</v>
      </c>
      <c r="P10">
        <v>0.12587634660321842</v>
      </c>
      <c r="Q10">
        <v>3.0133356808629905</v>
      </c>
      <c r="R10">
        <v>0.12488344551898473</v>
      </c>
      <c r="S10">
        <v>3.0751976464119712</v>
      </c>
      <c r="T10">
        <v>0.12542850169263631</v>
      </c>
      <c r="U10">
        <v>2.8800972897948935</v>
      </c>
      <c r="V10">
        <v>0.12773233288243713</v>
      </c>
      <c r="W10">
        <v>3.5006242357773494</v>
      </c>
      <c r="X10">
        <v>0.12512507787650343</v>
      </c>
      <c r="Y10">
        <v>4.8691311741395475</v>
      </c>
      <c r="Z10">
        <v>0.12827690470584188</v>
      </c>
      <c r="AA10">
        <v>4.2426563201982432</v>
      </c>
      <c r="AB10">
        <v>0.12781967830549143</v>
      </c>
      <c r="AC10">
        <v>4.6135588323020817</v>
      </c>
      <c r="AD10">
        <v>0.13122708344673545</v>
      </c>
      <c r="AE10">
        <v>3.6147901147014676</v>
      </c>
      <c r="AF10">
        <v>0.13302367299910092</v>
      </c>
    </row>
    <row r="11" spans="1:34">
      <c r="A11" s="54" t="s">
        <v>73</v>
      </c>
      <c r="B11" s="56" t="b">
        <v>0</v>
      </c>
      <c r="C11">
        <v>3.6212361187812929</v>
      </c>
      <c r="D11">
        <v>0.12872889195624584</v>
      </c>
      <c r="E11">
        <v>1.8231473073695816</v>
      </c>
      <c r="F11">
        <v>0.19911302222773256</v>
      </c>
      <c r="G11">
        <v>2.0129097141816974</v>
      </c>
      <c r="H11">
        <v>0.17436619547687893</v>
      </c>
      <c r="K11">
        <v>3.5740962936871443</v>
      </c>
      <c r="L11">
        <v>0.12330174967287821</v>
      </c>
      <c r="M11">
        <v>3.6624005696852295</v>
      </c>
      <c r="N11">
        <v>0.12268014029372395</v>
      </c>
      <c r="O11">
        <v>2.9738746490038461</v>
      </c>
      <c r="P11">
        <v>0.12394391569879665</v>
      </c>
      <c r="Q11">
        <v>3.0124332250981221</v>
      </c>
      <c r="R11">
        <v>0.12283191496497292</v>
      </c>
      <c r="S11">
        <v>3.0740497276829255</v>
      </c>
      <c r="T11">
        <v>0.12297105816214683</v>
      </c>
      <c r="U11">
        <v>2.8788245283889897</v>
      </c>
      <c r="V11">
        <v>0.12587493560594415</v>
      </c>
      <c r="W11">
        <v>3.4996774064522209</v>
      </c>
      <c r="X11">
        <v>0.12308859416479356</v>
      </c>
      <c r="Y11">
        <v>4.8685163443976389</v>
      </c>
      <c r="Z11">
        <v>0.12595806830369286</v>
      </c>
      <c r="AA11">
        <v>4.2420062019422646</v>
      </c>
      <c r="AB11">
        <v>0.12572771072316061</v>
      </c>
      <c r="AC11">
        <v>4.6124407810917898</v>
      </c>
      <c r="AD11">
        <v>0.12906010635772661</v>
      </c>
      <c r="AE11">
        <v>3.6138841191983992</v>
      </c>
      <c r="AF11">
        <v>0.13096693911289997</v>
      </c>
    </row>
    <row r="12" spans="1:34">
      <c r="A12" s="54" t="s">
        <v>74</v>
      </c>
      <c r="B12" s="56" t="s">
        <v>86</v>
      </c>
      <c r="C12" t="s">
        <v>62</v>
      </c>
      <c r="D12" t="s">
        <v>62</v>
      </c>
      <c r="E12">
        <v>1.9177262611377914</v>
      </c>
      <c r="F12">
        <v>0.18579937863936064</v>
      </c>
      <c r="G12">
        <v>1.8383733097716399</v>
      </c>
      <c r="H12">
        <v>0.19681918991645583</v>
      </c>
      <c r="K12">
        <v>3.5737899062392797</v>
      </c>
      <c r="L12">
        <v>0.12094169092592952</v>
      </c>
      <c r="M12">
        <v>3.6620986521721641</v>
      </c>
      <c r="N12">
        <v>0.12020798032094329</v>
      </c>
      <c r="O12">
        <v>2.9735645949839133</v>
      </c>
      <c r="P12">
        <v>0.1218411295677915</v>
      </c>
      <c r="Q12">
        <v>3.0121240575374748</v>
      </c>
      <c r="R12">
        <v>0.12059952984505051</v>
      </c>
      <c r="S12">
        <v>3.0736564682600309</v>
      </c>
      <c r="T12">
        <v>0.12029697643336809</v>
      </c>
      <c r="U12">
        <v>2.8783884997718898</v>
      </c>
      <c r="V12">
        <v>0.1238537977614607</v>
      </c>
      <c r="W12">
        <v>3.4993530371876043</v>
      </c>
      <c r="X12">
        <v>0.12087258235541776</v>
      </c>
      <c r="Y12">
        <v>4.8683057131191658</v>
      </c>
      <c r="Z12">
        <v>0.12343481274234178</v>
      </c>
      <c r="AA12">
        <v>4.2417834813578796</v>
      </c>
      <c r="AB12">
        <v>0.1234513238114361</v>
      </c>
      <c r="AC12">
        <v>4.6120577538246135</v>
      </c>
      <c r="AD12">
        <v>0.12670209740716223</v>
      </c>
      <c r="AE12">
        <v>3.6135737389775118</v>
      </c>
      <c r="AF12">
        <v>0.12872889183787295</v>
      </c>
    </row>
    <row r="13" spans="1:34">
      <c r="A13" s="54" t="s">
        <v>75</v>
      </c>
      <c r="B13" s="56" t="b">
        <v>0</v>
      </c>
      <c r="E13">
        <v>2.0207235511282216</v>
      </c>
      <c r="F13">
        <v>0.17350266060586292</v>
      </c>
      <c r="G13">
        <v>1.6874467118743957</v>
      </c>
      <c r="H13">
        <v>0.22265636485705681</v>
      </c>
      <c r="K13">
        <v>3.5740962936871443</v>
      </c>
      <c r="L13">
        <v>0.11858163217898082</v>
      </c>
      <c r="M13">
        <v>3.6624005696852295</v>
      </c>
      <c r="N13">
        <v>0.11773582034816263</v>
      </c>
      <c r="O13">
        <v>2.9738746490038461</v>
      </c>
      <c r="P13">
        <v>0.11973834343678634</v>
      </c>
      <c r="Q13">
        <v>3.0124332250981221</v>
      </c>
      <c r="R13">
        <v>0.1183671447251281</v>
      </c>
      <c r="S13">
        <v>3.0740497276829255</v>
      </c>
      <c r="T13">
        <v>0.11762289470458935</v>
      </c>
      <c r="U13">
        <v>2.8788245283889897</v>
      </c>
      <c r="V13">
        <v>0.12183265991697727</v>
      </c>
      <c r="W13">
        <v>3.4996774064522209</v>
      </c>
      <c r="X13">
        <v>0.11865657054604195</v>
      </c>
      <c r="Y13">
        <v>4.8685163443976389</v>
      </c>
      <c r="Z13">
        <v>0.1209115571809907</v>
      </c>
      <c r="AA13">
        <v>4.2420062019422646</v>
      </c>
      <c r="AB13">
        <v>0.12117493689971159</v>
      </c>
      <c r="AC13">
        <v>4.6124407810917898</v>
      </c>
      <c r="AD13">
        <v>0.12434408845659786</v>
      </c>
      <c r="AE13">
        <v>3.6138841191983992</v>
      </c>
      <c r="AF13">
        <v>0.12649084479959172</v>
      </c>
    </row>
    <row r="14" spans="1:34">
      <c r="A14" s="54" t="s">
        <v>76</v>
      </c>
      <c r="B14" s="56" t="b">
        <v>0</v>
      </c>
      <c r="E14">
        <v>2.1332971869351156</v>
      </c>
      <c r="F14">
        <v>0.16214118356427015</v>
      </c>
      <c r="G14">
        <v>1.5557022011568642</v>
      </c>
      <c r="H14">
        <v>0.25241868888342817</v>
      </c>
      <c r="K14">
        <v>3.5749906343418694</v>
      </c>
      <c r="L14">
        <v>0.11641277135590011</v>
      </c>
      <c r="M14">
        <v>3.6632818626630907</v>
      </c>
      <c r="N14">
        <v>0.11546394007387518</v>
      </c>
      <c r="O14">
        <v>2.9747796923309111</v>
      </c>
      <c r="P14">
        <v>0.11780591253236458</v>
      </c>
      <c r="Q14">
        <v>3.0133356808629905</v>
      </c>
      <c r="R14">
        <v>0.1163156141711163</v>
      </c>
      <c r="S14">
        <v>3.0751976464119712</v>
      </c>
      <c r="T14">
        <v>0.11516545117409988</v>
      </c>
      <c r="U14">
        <v>2.8800972897948935</v>
      </c>
      <c r="V14">
        <v>0.11997526264048428</v>
      </c>
      <c r="W14">
        <v>3.5006242357773494</v>
      </c>
      <c r="X14">
        <v>0.11662008683433209</v>
      </c>
      <c r="Y14">
        <v>4.8691311741395475</v>
      </c>
      <c r="Z14">
        <v>0.11859272077884166</v>
      </c>
      <c r="AA14">
        <v>4.2426563201982432</v>
      </c>
      <c r="AB14">
        <v>0.11908296931738077</v>
      </c>
      <c r="AC14">
        <v>4.6135588323020817</v>
      </c>
      <c r="AD14">
        <v>0.12217711136758902</v>
      </c>
      <c r="AE14">
        <v>3.6147901147014676</v>
      </c>
      <c r="AF14">
        <v>0.12443411091339075</v>
      </c>
    </row>
    <row r="15" spans="1:34">
      <c r="A15" s="54" t="s">
        <v>77</v>
      </c>
      <c r="B15" s="56" t="b">
        <v>0</v>
      </c>
      <c r="E15">
        <v>2.2568277294229118</v>
      </c>
      <c r="F15">
        <v>0.15164002456945749</v>
      </c>
      <c r="G15">
        <v>1.4397538204667168</v>
      </c>
      <c r="H15">
        <v>0.28673663220779633</v>
      </c>
      <c r="K15">
        <v>3.5764004740424569</v>
      </c>
      <c r="L15">
        <v>0.11461081666186139</v>
      </c>
      <c r="M15">
        <v>3.6646711339899323</v>
      </c>
      <c r="N15">
        <v>0.11357639372651149</v>
      </c>
      <c r="O15">
        <v>2.9762064037372502</v>
      </c>
      <c r="P15">
        <v>0.11620039091379335</v>
      </c>
      <c r="Q15">
        <v>3.0147583132331217</v>
      </c>
      <c r="R15">
        <v>0.11461114098757913</v>
      </c>
      <c r="S15">
        <v>3.0770072268986759</v>
      </c>
      <c r="T15">
        <v>0.11312373330176051</v>
      </c>
      <c r="U15">
        <v>2.8821036724298987</v>
      </c>
      <c r="V15">
        <v>0.11843208121295629</v>
      </c>
      <c r="W15">
        <v>3.502116818682079</v>
      </c>
      <c r="X15">
        <v>0.11492811501917592</v>
      </c>
      <c r="Y15">
        <v>4.8701003924957371</v>
      </c>
      <c r="Z15">
        <v>0.11666616187054567</v>
      </c>
      <c r="AA15">
        <v>4.2436811674111183</v>
      </c>
      <c r="AB15">
        <v>0.1173448998365538</v>
      </c>
      <c r="AC15">
        <v>4.6153213295957389</v>
      </c>
      <c r="AD15">
        <v>0.12037672173637823</v>
      </c>
      <c r="AE15">
        <v>3.6162183271192214</v>
      </c>
      <c r="AF15">
        <v>0.12272531464523558</v>
      </c>
    </row>
    <row r="16" spans="1:34">
      <c r="A16" s="54" t="s">
        <v>78</v>
      </c>
      <c r="B16" s="56">
        <v>1</v>
      </c>
      <c r="E16">
        <v>2.3929744548120597</v>
      </c>
      <c r="F16">
        <v>0.14193045133492743</v>
      </c>
      <c r="G16">
        <v>1.3369679970070587</v>
      </c>
      <c r="H16">
        <v>0.32634530912316845</v>
      </c>
      <c r="K16">
        <v>3.578211595961005</v>
      </c>
      <c r="L16">
        <v>0.1133217517495385</v>
      </c>
      <c r="M16">
        <v>3.666455833165168</v>
      </c>
      <c r="N16">
        <v>0.11222609908546459</v>
      </c>
      <c r="O16">
        <v>2.9780391995497011</v>
      </c>
      <c r="P16">
        <v>0.11505184839420458</v>
      </c>
      <c r="Q16">
        <v>3.0165858689946075</v>
      </c>
      <c r="R16">
        <v>0.11339181145495446</v>
      </c>
      <c r="S16">
        <v>3.0793318676939965</v>
      </c>
      <c r="T16">
        <v>0.11166314892702445</v>
      </c>
      <c r="U16">
        <v>2.8846811311053338</v>
      </c>
      <c r="V16">
        <v>0.11732813501599826</v>
      </c>
      <c r="W16">
        <v>3.5040342349762001</v>
      </c>
      <c r="X16">
        <v>0.11371772859449358</v>
      </c>
      <c r="Y16">
        <v>4.8713454791591513</v>
      </c>
      <c r="Z16">
        <v>0.11528795880116588</v>
      </c>
      <c r="AA16">
        <v>4.2449977165547024</v>
      </c>
      <c r="AB16">
        <v>0.11610153650987008</v>
      </c>
      <c r="AC16">
        <v>4.6175854859240042</v>
      </c>
      <c r="AD16">
        <v>0.11908877642355677</v>
      </c>
      <c r="AE16">
        <v>3.6180530511754796</v>
      </c>
      <c r="AF16">
        <v>0.12150289250616939</v>
      </c>
    </row>
    <row r="17" spans="5:32">
      <c r="E17">
        <v>2.5437494314880964</v>
      </c>
      <c r="F17">
        <v>0.13294940016904433</v>
      </c>
      <c r="G17">
        <v>1.2452655470123395</v>
      </c>
      <c r="H17">
        <v>0.37210222240847846</v>
      </c>
      <c r="K17">
        <v>3.5802772737708302</v>
      </c>
      <c r="L17">
        <v>0.11265000899176358</v>
      </c>
      <c r="M17">
        <v>3.6684913744756349</v>
      </c>
      <c r="N17">
        <v>0.11152244899204065</v>
      </c>
      <c r="O17">
        <v>2.9801295975515951</v>
      </c>
      <c r="P17">
        <v>0.11445333305788997</v>
      </c>
      <c r="Q17">
        <v>3.0186702904485458</v>
      </c>
      <c r="R17">
        <v>0.11275640840034357</v>
      </c>
      <c r="S17">
        <v>3.0819832402258673</v>
      </c>
      <c r="T17">
        <v>0.11090202590950306</v>
      </c>
      <c r="U17">
        <v>2.8876208554480525</v>
      </c>
      <c r="V17">
        <v>0.11675285920506691</v>
      </c>
      <c r="W17">
        <v>3.5062211469948781</v>
      </c>
      <c r="X17">
        <v>0.11308698586996757</v>
      </c>
      <c r="Y17">
        <v>4.8727655646131369</v>
      </c>
      <c r="Z17">
        <v>0.1145697653868942</v>
      </c>
      <c r="AA17">
        <v>4.2464993086472038</v>
      </c>
      <c r="AB17">
        <v>0.11545360923949109</v>
      </c>
      <c r="AC17">
        <v>4.6201678728066167</v>
      </c>
      <c r="AD17">
        <v>0.11841761709866372</v>
      </c>
      <c r="AE17">
        <v>3.6201456484387293</v>
      </c>
      <c r="AF17">
        <v>0.12086587786787495</v>
      </c>
    </row>
    <row r="18" spans="5:32">
      <c r="E18">
        <v>2.7116165488881352</v>
      </c>
      <c r="F18">
        <v>0.12463899857580088</v>
      </c>
      <c r="G18" t="s">
        <v>62</v>
      </c>
      <c r="H18" t="s">
        <v>62</v>
      </c>
      <c r="K18">
        <v>3.5824301585408391</v>
      </c>
      <c r="L18">
        <v>0.11265000899176358</v>
      </c>
      <c r="M18">
        <v>3.6706128504701896</v>
      </c>
      <c r="N18">
        <v>0.11152244899204065</v>
      </c>
      <c r="O18">
        <v>2.9823082461288943</v>
      </c>
      <c r="P18">
        <v>0.11445333305788997</v>
      </c>
      <c r="Q18">
        <v>3.0208427101652693</v>
      </c>
      <c r="R18">
        <v>0.11275640840034357</v>
      </c>
      <c r="S18">
        <v>3.0847465460600749</v>
      </c>
      <c r="T18">
        <v>0.11090202590950306</v>
      </c>
      <c r="U18">
        <v>2.8906846864750215</v>
      </c>
      <c r="V18">
        <v>0.11675285920506691</v>
      </c>
      <c r="W18">
        <v>3.5085003841324247</v>
      </c>
      <c r="X18">
        <v>0.11308698586996757</v>
      </c>
      <c r="Y18">
        <v>4.8742456019797844</v>
      </c>
      <c r="Z18">
        <v>0.1145697653868942</v>
      </c>
      <c r="AA18">
        <v>4.2480642936275981</v>
      </c>
      <c r="AB18">
        <v>0.11545360923949109</v>
      </c>
      <c r="AC18">
        <v>4.6228592806163942</v>
      </c>
      <c r="AD18">
        <v>0.11841761709866372</v>
      </c>
      <c r="AE18">
        <v>3.6223265891238565</v>
      </c>
      <c r="AF18">
        <v>0.12086587786787495</v>
      </c>
    </row>
    <row r="19" spans="5:32">
      <c r="E19">
        <v>2.8996258873839662</v>
      </c>
      <c r="F19">
        <v>0.1169461286581891</v>
      </c>
      <c r="K19">
        <v>3.5844958363506643</v>
      </c>
      <c r="L19">
        <v>0.1133217517495385</v>
      </c>
      <c r="M19">
        <v>3.6726483917806565</v>
      </c>
      <c r="N19">
        <v>0.11222609908546459</v>
      </c>
      <c r="O19">
        <v>2.9843986441307884</v>
      </c>
      <c r="P19">
        <v>0.11505184839420458</v>
      </c>
      <c r="Q19">
        <v>3.0229271316192077</v>
      </c>
      <c r="R19">
        <v>0.11339181145495447</v>
      </c>
      <c r="S19">
        <v>3.0873979185919458</v>
      </c>
      <c r="T19">
        <v>0.11166314892702445</v>
      </c>
      <c r="U19">
        <v>2.8936244108177402</v>
      </c>
      <c r="V19">
        <v>0.11732813501599826</v>
      </c>
      <c r="W19">
        <v>3.5106872961511026</v>
      </c>
      <c r="X19">
        <v>0.11371772859449358</v>
      </c>
      <c r="Y19">
        <v>4.87566568743377</v>
      </c>
      <c r="Z19">
        <v>0.11528795880116589</v>
      </c>
      <c r="AA19">
        <v>4.2495658857200995</v>
      </c>
      <c r="AB19">
        <v>0.1161015365098701</v>
      </c>
      <c r="AC19">
        <v>4.6254416674990066</v>
      </c>
      <c r="AD19">
        <v>0.11908877642355677</v>
      </c>
      <c r="AE19">
        <v>3.6244191863871063</v>
      </c>
      <c r="AF19">
        <v>0.1215028925061694</v>
      </c>
    </row>
    <row r="20" spans="5:32">
      <c r="E20">
        <v>3.1115990741081778</v>
      </c>
      <c r="F20">
        <v>0.10982202779886326</v>
      </c>
      <c r="K20">
        <v>3.5863069582692124</v>
      </c>
      <c r="L20">
        <v>0.1146108166618614</v>
      </c>
      <c r="M20">
        <v>3.6744330909558922</v>
      </c>
      <c r="N20">
        <v>0.1135763937265115</v>
      </c>
      <c r="O20">
        <v>2.9862314399432393</v>
      </c>
      <c r="P20">
        <v>0.11620039091379336</v>
      </c>
      <c r="Q20">
        <v>3.0247546873806934</v>
      </c>
      <c r="R20">
        <v>0.11461114098757914</v>
      </c>
      <c r="S20">
        <v>3.0897225593872664</v>
      </c>
      <c r="T20">
        <v>0.11312373330176052</v>
      </c>
      <c r="U20">
        <v>2.8962018694931753</v>
      </c>
      <c r="V20">
        <v>0.1184320812129563</v>
      </c>
      <c r="W20">
        <v>3.5126047124452238</v>
      </c>
      <c r="X20">
        <v>0.11492811501917594</v>
      </c>
      <c r="Y20">
        <v>4.8769107740971842</v>
      </c>
      <c r="Z20">
        <v>0.11666616187054568</v>
      </c>
      <c r="AA20">
        <v>4.2508824348636836</v>
      </c>
      <c r="AB20">
        <v>0.11734489983655381</v>
      </c>
      <c r="AC20">
        <v>4.6277058238272719</v>
      </c>
      <c r="AD20">
        <v>0.12037672173637824</v>
      </c>
      <c r="AE20">
        <v>3.6262539104433644</v>
      </c>
      <c r="AF20">
        <v>0.12272531464523558</v>
      </c>
    </row>
    <row r="21" spans="5:32">
      <c r="E21">
        <v>3.3523897192149636</v>
      </c>
      <c r="F21">
        <v>0.10322192339987049</v>
      </c>
      <c r="K21">
        <v>3.5877167979697999</v>
      </c>
      <c r="L21">
        <v>0.11641277135590013</v>
      </c>
      <c r="M21">
        <v>3.6758223622827337</v>
      </c>
      <c r="N21">
        <v>0.1154639400738752</v>
      </c>
      <c r="O21">
        <v>2.9876581513495784</v>
      </c>
      <c r="P21">
        <v>0.1178059125323646</v>
      </c>
      <c r="Q21">
        <v>3.0261773197508246</v>
      </c>
      <c r="R21">
        <v>0.11631561417111631</v>
      </c>
      <c r="S21">
        <v>3.091532139873971</v>
      </c>
      <c r="T21">
        <v>0.1151654511740999</v>
      </c>
      <c r="U21">
        <v>2.8982082521281805</v>
      </c>
      <c r="V21">
        <v>0.1199752626404843</v>
      </c>
      <c r="W21">
        <v>3.5140972953499534</v>
      </c>
      <c r="X21">
        <v>0.1166200868343321</v>
      </c>
      <c r="Y21">
        <v>4.8778799924533738</v>
      </c>
      <c r="Z21">
        <v>0.11859272077884167</v>
      </c>
      <c r="AA21">
        <v>4.2519072820765587</v>
      </c>
      <c r="AB21">
        <v>0.11908296931738079</v>
      </c>
      <c r="AC21">
        <v>4.6294683211209291</v>
      </c>
      <c r="AD21">
        <v>0.12217711136758905</v>
      </c>
      <c r="AE21">
        <v>3.6276821228611182</v>
      </c>
      <c r="AF21">
        <v>0.12443411091339077</v>
      </c>
    </row>
    <row r="22" spans="5:32">
      <c r="E22">
        <v>3.6282569821665454</v>
      </c>
      <c r="F22">
        <v>9.7104698743398665E-2</v>
      </c>
      <c r="K22">
        <v>3.588611138624525</v>
      </c>
      <c r="L22">
        <v>0.11858163217898085</v>
      </c>
      <c r="M22">
        <v>3.6767036552605949</v>
      </c>
      <c r="N22">
        <v>0.11773582034816264</v>
      </c>
      <c r="O22">
        <v>2.9885631946766433</v>
      </c>
      <c r="P22">
        <v>0.11973834343678635</v>
      </c>
      <c r="Q22">
        <v>3.0270797755156931</v>
      </c>
      <c r="R22">
        <v>0.11836714472512812</v>
      </c>
      <c r="S22">
        <v>3.0926800586030168</v>
      </c>
      <c r="T22">
        <v>0.11762289470458938</v>
      </c>
      <c r="U22">
        <v>2.8994810135340843</v>
      </c>
      <c r="V22">
        <v>0.12183265991697728</v>
      </c>
      <c r="W22">
        <v>3.5150441246750819</v>
      </c>
      <c r="X22">
        <v>0.11865657054604196</v>
      </c>
      <c r="Y22">
        <v>4.8784948221952824</v>
      </c>
      <c r="Z22">
        <v>0.12091155718099073</v>
      </c>
      <c r="AA22">
        <v>4.2525574003325373</v>
      </c>
      <c r="AB22">
        <v>0.12117493689971161</v>
      </c>
      <c r="AC22">
        <v>4.6305863723312211</v>
      </c>
      <c r="AD22">
        <v>0.12434408845659789</v>
      </c>
      <c r="AE22">
        <v>3.6285881183641866</v>
      </c>
      <c r="AF22">
        <v>0.12649084479959172</v>
      </c>
    </row>
    <row r="23" spans="5:32">
      <c r="E23">
        <v>3.9474140752798772</v>
      </c>
      <c r="F23">
        <v>9.1432587291109771E-2</v>
      </c>
      <c r="K23">
        <v>3.5889175260723896</v>
      </c>
      <c r="L23">
        <v>0.12094169092592952</v>
      </c>
      <c r="M23">
        <v>3.6770055727736604</v>
      </c>
      <c r="N23">
        <v>0.12020798032094329</v>
      </c>
      <c r="O23">
        <v>2.9888732486965761</v>
      </c>
      <c r="P23">
        <v>0.1218411295677915</v>
      </c>
      <c r="Q23">
        <v>3.0273889430763403</v>
      </c>
      <c r="R23">
        <v>0.12059952984505051</v>
      </c>
      <c r="S23">
        <v>3.0930733180259113</v>
      </c>
      <c r="T23">
        <v>0.12029697643336809</v>
      </c>
      <c r="U23">
        <v>2.8999170421511842</v>
      </c>
      <c r="V23">
        <v>0.1238537977614607</v>
      </c>
      <c r="W23">
        <v>3.5153684939396985</v>
      </c>
      <c r="X23">
        <v>0.12087258235541776</v>
      </c>
      <c r="Y23">
        <v>4.8787054534737555</v>
      </c>
      <c r="Z23">
        <v>0.12343481274234178</v>
      </c>
      <c r="AA23">
        <v>4.2527801209169223</v>
      </c>
      <c r="AB23">
        <v>0.1234513238114361</v>
      </c>
      <c r="AC23">
        <v>4.6309693995983974</v>
      </c>
      <c r="AD23">
        <v>0.12670209740716223</v>
      </c>
      <c r="AE23">
        <v>3.6288984985850741</v>
      </c>
      <c r="AF23">
        <v>0.12872889183787295</v>
      </c>
    </row>
    <row r="24" spans="5:32">
      <c r="E24">
        <v>4.3208553703505093</v>
      </c>
      <c r="F24">
        <v>8.6170892972863067E-2</v>
      </c>
    </row>
    <row r="25" spans="5:32">
      <c r="E25">
        <v>4.7636424743182317</v>
      </c>
      <c r="F25">
        <v>8.1287734228448871E-2</v>
      </c>
    </row>
    <row r="26" spans="5:32">
      <c r="E26">
        <v>5.2969766886890239</v>
      </c>
      <c r="F26">
        <v>7.6753809760153113E-2</v>
      </c>
    </row>
    <row r="27" spans="5:32">
      <c r="E27">
        <v>5.9516824922498346</v>
      </c>
      <c r="F27">
        <v>7.2542184131190401E-2</v>
      </c>
    </row>
    <row r="28" spans="5:32">
      <c r="E28">
        <v>6.7743663108946439</v>
      </c>
      <c r="F28">
        <v>6.8628091506766714E-2</v>
      </c>
    </row>
    <row r="29" spans="5:32">
      <c r="E29">
        <v>7.8389994608846791</v>
      </c>
      <c r="F29">
        <v>6.4988755982138505E-2</v>
      </c>
    </row>
    <row r="30" spans="5:32">
      <c r="E30">
        <v>9.2704575128016415</v>
      </c>
      <c r="F30">
        <v>6.1603227076745849E-2</v>
      </c>
    </row>
    <row r="31" spans="5:32">
      <c r="E31">
        <v>10</v>
      </c>
      <c r="F31">
        <v>6.0469115455381486E-2</v>
      </c>
    </row>
    <row r="32" spans="5:32">
      <c r="E32" t="s">
        <v>62</v>
      </c>
      <c r="F32" t="s">
        <v>62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EFA78-5B96-47FF-A9B1-791415527F3A}">
  <dimension ref="A1:BB32"/>
  <sheetViews>
    <sheetView workbookViewId="0"/>
  </sheetViews>
  <sheetFormatPr baseColWidth="10" defaultColWidth="8.83203125" defaultRowHeight="15"/>
  <cols>
    <col min="1" max="1" width="15" style="54" bestFit="1" customWidth="1"/>
    <col min="2" max="2" width="55.5" style="55" bestFit="1" customWidth="1"/>
  </cols>
  <sheetData>
    <row r="1" spans="1:54">
      <c r="A1" s="54" t="s">
        <v>63</v>
      </c>
      <c r="B1" s="55" t="s">
        <v>85</v>
      </c>
      <c r="C1">
        <v>3.1910207364281558</v>
      </c>
      <c r="D1">
        <v>0.12258225214336704</v>
      </c>
      <c r="E1">
        <v>1.2001181831759427</v>
      </c>
      <c r="F1">
        <v>0.4</v>
      </c>
      <c r="G1">
        <v>10.251778767215438</v>
      </c>
      <c r="H1">
        <v>5.9900991063863769E-2</v>
      </c>
      <c r="I1">
        <v>0</v>
      </c>
      <c r="J1">
        <v>0.12738436240599241</v>
      </c>
      <c r="K1">
        <v>3.1985226589474869</v>
      </c>
      <c r="L1">
        <v>0.12258225214336704</v>
      </c>
      <c r="M1">
        <v>3.6338055025839378</v>
      </c>
      <c r="N1">
        <v>0.12161927044724678</v>
      </c>
      <c r="O1">
        <v>2.9146116885316218</v>
      </c>
      <c r="P1">
        <v>0.12381519481871807</v>
      </c>
      <c r="Q1">
        <v>4.1567204559737112</v>
      </c>
      <c r="R1">
        <v>0.12278446651770566</v>
      </c>
      <c r="S1">
        <v>3.7334623835707492</v>
      </c>
      <c r="T1">
        <v>0.12198627686321045</v>
      </c>
      <c r="U1">
        <v>3.7833577403832268</v>
      </c>
      <c r="V1">
        <v>0.12100368076291186</v>
      </c>
      <c r="W1">
        <v>2.9217207919455577</v>
      </c>
      <c r="X1">
        <v>0.12428997803327135</v>
      </c>
      <c r="Y1">
        <v>2.8500145990681096</v>
      </c>
      <c r="Z1">
        <v>0.12499837314471315</v>
      </c>
      <c r="AA1">
        <v>3.4846333045887699</v>
      </c>
      <c r="AB1">
        <v>0.12255350317566344</v>
      </c>
      <c r="AC1">
        <v>3.1640391779172279</v>
      </c>
      <c r="AD1">
        <v>0.1202356414722224</v>
      </c>
      <c r="AE1">
        <v>2.7462294738570563</v>
      </c>
      <c r="AF1">
        <v>0.12268024913530176</v>
      </c>
      <c r="AG1">
        <v>3.6868416677988272</v>
      </c>
      <c r="AH1">
        <v>0.12269026401211656</v>
      </c>
      <c r="AI1">
        <v>3.3264173836898339</v>
      </c>
      <c r="AJ1">
        <v>0.12059405848111127</v>
      </c>
      <c r="AK1">
        <v>2.842737252422026</v>
      </c>
      <c r="AL1">
        <v>0.12351341356761658</v>
      </c>
      <c r="AM1">
        <v>3.7332652582766328</v>
      </c>
      <c r="AN1">
        <v>0.12027867707507615</v>
      </c>
      <c r="AO1">
        <v>3.5687005672347092</v>
      </c>
      <c r="AP1">
        <v>0.12035298411887987</v>
      </c>
      <c r="AQ1">
        <v>3.393280813758107</v>
      </c>
      <c r="AR1">
        <v>0.12083685413484412</v>
      </c>
      <c r="AS1">
        <v>3.2531741635259586</v>
      </c>
      <c r="AT1">
        <v>0.12108220968321702</v>
      </c>
      <c r="AU1">
        <v>3.4958356682789757</v>
      </c>
      <c r="AV1">
        <v>0.12082892581254595</v>
      </c>
      <c r="AW1">
        <v>3.0625155795526418</v>
      </c>
      <c r="AX1">
        <v>0.11917778916884701</v>
      </c>
      <c r="AY1">
        <v>3.5030462364626223</v>
      </c>
      <c r="AZ1">
        <v>0.11924830721127952</v>
      </c>
      <c r="BA1">
        <v>5.5452818870544434</v>
      </c>
      <c r="BB1">
        <v>5.7612389326095581E-2</v>
      </c>
    </row>
    <row r="2" spans="1:54">
      <c r="A2" s="54" t="s">
        <v>64</v>
      </c>
      <c r="B2" s="55" t="s">
        <v>95</v>
      </c>
      <c r="C2">
        <v>3.6273508010918332</v>
      </c>
      <c r="D2">
        <v>0.12161927044724678</v>
      </c>
      <c r="E2">
        <v>1.2274986122296916</v>
      </c>
      <c r="F2">
        <v>0.38243698503763629</v>
      </c>
      <c r="G2">
        <v>7.5683567407779329</v>
      </c>
      <c r="H2">
        <v>6.5799373305121631E-2</v>
      </c>
      <c r="I2">
        <v>10</v>
      </c>
      <c r="J2">
        <v>0.11047820319824558</v>
      </c>
      <c r="K2">
        <v>3.1982187783740543</v>
      </c>
      <c r="L2">
        <v>0.12380428875468086</v>
      </c>
      <c r="M2">
        <v>3.6335440418202865</v>
      </c>
      <c r="N2">
        <v>0.12283191447424455</v>
      </c>
      <c r="O2">
        <v>2.914307121239168</v>
      </c>
      <c r="P2">
        <v>0.12504993388861757</v>
      </c>
      <c r="Q2">
        <v>4.1564622986598323</v>
      </c>
      <c r="R2">
        <v>0.12425610388187831</v>
      </c>
      <c r="S2">
        <v>3.733235112211521</v>
      </c>
      <c r="T2">
        <v>0.12333669792260127</v>
      </c>
      <c r="U2">
        <v>3.783076923031393</v>
      </c>
      <c r="V2">
        <v>0.12223725334645781</v>
      </c>
      <c r="W2">
        <v>2.9214663131198306</v>
      </c>
      <c r="X2">
        <v>0.1255160086634568</v>
      </c>
      <c r="Y2">
        <v>2.8496975056874807</v>
      </c>
      <c r="Z2">
        <v>0.12638150975589726</v>
      </c>
      <c r="AA2">
        <v>3.48443745464628</v>
      </c>
      <c r="AB2">
        <v>0.12364819597979662</v>
      </c>
      <c r="AC2">
        <v>3.1637546831742895</v>
      </c>
      <c r="AD2">
        <v>0.12132290866701989</v>
      </c>
      <c r="AE2">
        <v>2.7459237282223179</v>
      </c>
      <c r="AF2">
        <v>0.12395030509760714</v>
      </c>
      <c r="AG2">
        <v>3.6866715340969205</v>
      </c>
      <c r="AH2">
        <v>0.12387152012872253</v>
      </c>
      <c r="AI2">
        <v>3.3261251909930074</v>
      </c>
      <c r="AJ2">
        <v>0.12187412547908082</v>
      </c>
      <c r="AK2">
        <v>2.8424249258541958</v>
      </c>
      <c r="AL2">
        <v>0.1248739111781724</v>
      </c>
      <c r="AM2">
        <v>3.7330709926918333</v>
      </c>
      <c r="AN2">
        <v>0.12135115527075169</v>
      </c>
      <c r="AO2">
        <v>3.5685188004196764</v>
      </c>
      <c r="AP2">
        <v>0.12151132575173772</v>
      </c>
      <c r="AQ2">
        <v>3.3929387048215287</v>
      </c>
      <c r="AR2">
        <v>0.122061192467883</v>
      </c>
      <c r="AS2">
        <v>3.2527666349701048</v>
      </c>
      <c r="AT2">
        <v>0.12234609324448464</v>
      </c>
      <c r="AU2">
        <v>3.495558209178506</v>
      </c>
      <c r="AV2">
        <v>0.12203670823172945</v>
      </c>
      <c r="AW2">
        <v>3.0622721239677051</v>
      </c>
      <c r="AX2">
        <v>0.12049072319655177</v>
      </c>
      <c r="AY2">
        <v>3.5027958251106823</v>
      </c>
      <c r="AZ2">
        <v>0.12068266220347483</v>
      </c>
      <c r="BA2">
        <v>3.6261475086212158</v>
      </c>
      <c r="BB2">
        <v>7.4715495109558105E-2</v>
      </c>
    </row>
    <row r="3" spans="1:54">
      <c r="A3" s="54" t="s">
        <v>65</v>
      </c>
      <c r="B3" s="56">
        <v>1</v>
      </c>
      <c r="C3">
        <v>2.9070928129282883</v>
      </c>
      <c r="D3">
        <v>0.12381519475341128</v>
      </c>
      <c r="E3">
        <v>1.2771978789794667</v>
      </c>
      <c r="F3">
        <v>0.35481840687961763</v>
      </c>
      <c r="G3">
        <v>5.959336083841503</v>
      </c>
      <c r="H3">
        <v>7.2499647426011726E-2</v>
      </c>
      <c r="K3">
        <v>3.1973317552505689</v>
      </c>
      <c r="L3">
        <v>0.12492732322747759</v>
      </c>
      <c r="M3">
        <v>3.6327808415254368</v>
      </c>
      <c r="N3">
        <v>0.12394631729404666</v>
      </c>
      <c r="O3">
        <v>2.9134180935925107</v>
      </c>
      <c r="P3">
        <v>0.12618464180236585</v>
      </c>
      <c r="Q3">
        <v>4.1557087410884446</v>
      </c>
      <c r="R3">
        <v>0.1256085179389701</v>
      </c>
      <c r="S3">
        <v>3.7325717103077256</v>
      </c>
      <c r="T3">
        <v>0.12457771589902353</v>
      </c>
      <c r="U3">
        <v>3.7822572211276522</v>
      </c>
      <c r="V3">
        <v>0.1233708892156235</v>
      </c>
      <c r="W3">
        <v>2.9207234930036665</v>
      </c>
      <c r="X3">
        <v>0.12664271358346954</v>
      </c>
      <c r="Y3">
        <v>2.8487719145654662</v>
      </c>
      <c r="Z3">
        <v>0.12765259286467343</v>
      </c>
      <c r="AA3">
        <v>3.4838657714163865</v>
      </c>
      <c r="AB3">
        <v>0.12465420328332773</v>
      </c>
      <c r="AC3">
        <v>3.1629242470175907</v>
      </c>
      <c r="AD3">
        <v>0.12232209193992186</v>
      </c>
      <c r="AE3">
        <v>2.7450312610110892</v>
      </c>
      <c r="AF3">
        <v>0.12511746867916018</v>
      </c>
      <c r="AG3">
        <v>3.686174916211904</v>
      </c>
      <c r="AH3">
        <v>0.12495707789996172</v>
      </c>
      <c r="AI3">
        <v>3.325272284617089</v>
      </c>
      <c r="AJ3">
        <v>0.12305048906172643</v>
      </c>
      <c r="AK3">
        <v>2.8415132489917525</v>
      </c>
      <c r="AL3">
        <v>0.1261241893635118</v>
      </c>
      <c r="AM3">
        <v>3.7325039341797726</v>
      </c>
      <c r="AN3">
        <v>0.12233674766128701</v>
      </c>
      <c r="AO3">
        <v>3.5679882256409243</v>
      </c>
      <c r="AP3">
        <v>0.12257582543442436</v>
      </c>
      <c r="AQ3">
        <v>3.3919400936432353</v>
      </c>
      <c r="AR3">
        <v>0.12318634219059948</v>
      </c>
      <c r="AS3">
        <v>3.2515770648424733</v>
      </c>
      <c r="AT3">
        <v>0.12350758447622334</v>
      </c>
      <c r="AU3">
        <v>3.4947483099633052</v>
      </c>
      <c r="AV3">
        <v>0.12314664330226932</v>
      </c>
      <c r="AW3">
        <v>3.061561480536501</v>
      </c>
      <c r="AX3">
        <v>0.12169729111765122</v>
      </c>
      <c r="AY3">
        <v>3.5020648778933441</v>
      </c>
      <c r="AZ3">
        <v>0.12200081428464007</v>
      </c>
      <c r="BA3">
        <v>2.4817492961883545</v>
      </c>
      <c r="BB3">
        <v>9.8670423030853271E-2</v>
      </c>
    </row>
    <row r="4" spans="1:54">
      <c r="A4" s="54" t="s">
        <v>66</v>
      </c>
      <c r="B4" s="56">
        <v>53</v>
      </c>
      <c r="C4">
        <v>4.1503473069940187</v>
      </c>
      <c r="D4">
        <v>0.12278446651770566</v>
      </c>
      <c r="E4">
        <v>1.3301109527471535</v>
      </c>
      <c r="F4">
        <v>0.32938140532385185</v>
      </c>
      <c r="G4">
        <v>4.8875153668711739</v>
      </c>
      <c r="H4">
        <v>8.0122305494837023E-2</v>
      </c>
      <c r="K4">
        <v>3.1959334509151658</v>
      </c>
      <c r="L4">
        <v>0.12586037398771444</v>
      </c>
      <c r="M4">
        <v>3.6315777316483504</v>
      </c>
      <c r="N4">
        <v>0.12487219661780154</v>
      </c>
      <c r="O4">
        <v>2.9120166293243304</v>
      </c>
      <c r="P4">
        <v>0.12712739120785199</v>
      </c>
      <c r="Q4">
        <v>4.1545208320124027</v>
      </c>
      <c r="R4">
        <v>0.12673214414519152</v>
      </c>
      <c r="S4">
        <v>3.7315259227362061</v>
      </c>
      <c r="T4">
        <v>0.12560879089664559</v>
      </c>
      <c r="U4">
        <v>3.7809650420452905</v>
      </c>
      <c r="V4">
        <v>0.12431274793428124</v>
      </c>
      <c r="W4">
        <v>2.9195525104651554</v>
      </c>
      <c r="X4">
        <v>0.1275788138614623</v>
      </c>
      <c r="Y4">
        <v>2.847312811590069</v>
      </c>
      <c r="Z4">
        <v>0.12870864687699085</v>
      </c>
      <c r="AA4">
        <v>3.4829645692744444</v>
      </c>
      <c r="AB4">
        <v>0.12549002435748047</v>
      </c>
      <c r="AC4">
        <v>3.1616151464457536</v>
      </c>
      <c r="AD4">
        <v>0.12315224340452954</v>
      </c>
      <c r="AE4">
        <v>2.7436243746091167</v>
      </c>
      <c r="AF4">
        <v>0.12608718322797255</v>
      </c>
      <c r="AG4">
        <v>3.6853920471713217</v>
      </c>
      <c r="AH4">
        <v>0.12585899189126895</v>
      </c>
      <c r="AI4">
        <v>3.3239277619642258</v>
      </c>
      <c r="AJ4">
        <v>0.12402784724768579</v>
      </c>
      <c r="AK4">
        <v>2.8400760804721412</v>
      </c>
      <c r="AL4">
        <v>0.12716295802074931</v>
      </c>
      <c r="AM4">
        <v>3.7316100224486712</v>
      </c>
      <c r="AN4">
        <v>0.1231556074127446</v>
      </c>
      <c r="AO4">
        <v>3.567151826911577</v>
      </c>
      <c r="AP4">
        <v>0.12346024373347192</v>
      </c>
      <c r="AQ4">
        <v>3.3903658817619231</v>
      </c>
      <c r="AR4">
        <v>0.12412115036398218</v>
      </c>
      <c r="AS4">
        <v>3.2497018250401588</v>
      </c>
      <c r="AT4">
        <v>0.12447258626649195</v>
      </c>
      <c r="AU4">
        <v>3.4934715838511319</v>
      </c>
      <c r="AV4">
        <v>0.12406881068578846</v>
      </c>
      <c r="AW4">
        <v>3.0604412213634662</v>
      </c>
      <c r="AX4">
        <v>0.12269974397491358</v>
      </c>
      <c r="AY4">
        <v>3.500912611807045</v>
      </c>
      <c r="AZ4">
        <v>0.12309597461251152</v>
      </c>
      <c r="BA4">
        <v>1.7126096487045288</v>
      </c>
      <c r="BB4">
        <v>0.13170842826366425</v>
      </c>
    </row>
    <row r="5" spans="1:54">
      <c r="A5" s="54" t="s">
        <v>67</v>
      </c>
      <c r="B5" s="56">
        <v>2</v>
      </c>
      <c r="C5">
        <v>3.7278517184711828</v>
      </c>
      <c r="D5">
        <v>0.12198627686321045</v>
      </c>
      <c r="E5">
        <v>1.3865509229881428</v>
      </c>
      <c r="F5">
        <v>0.30594699163846834</v>
      </c>
      <c r="G5">
        <v>4.1226652648098687</v>
      </c>
      <c r="H5">
        <v>8.8806985050551054E-2</v>
      </c>
      <c r="K5">
        <v>3.1941371476690628</v>
      </c>
      <c r="L5">
        <v>0.12652785081186352</v>
      </c>
      <c r="M5">
        <v>3.6300321809960989</v>
      </c>
      <c r="N5">
        <v>0.12553454320911489</v>
      </c>
      <c r="O5">
        <v>2.9102162667348064</v>
      </c>
      <c r="P5">
        <v>0.12780180615499018</v>
      </c>
      <c r="Q5">
        <v>4.1529948087602806</v>
      </c>
      <c r="R5">
        <v>0.1275359529877769</v>
      </c>
      <c r="S5">
        <v>3.7301824729864683</v>
      </c>
      <c r="T5">
        <v>0.12634639135119921</v>
      </c>
      <c r="U5">
        <v>3.7793050704486761</v>
      </c>
      <c r="V5">
        <v>0.12498652571049486</v>
      </c>
      <c r="W5">
        <v>2.9180482315454666</v>
      </c>
      <c r="X5">
        <v>0.12824847222011482</v>
      </c>
      <c r="Y5">
        <v>2.8454384046067362</v>
      </c>
      <c r="Z5">
        <v>0.12946411657736667</v>
      </c>
      <c r="AA5">
        <v>3.4818068582583379</v>
      </c>
      <c r="AB5">
        <v>0.12608794594964629</v>
      </c>
      <c r="AC5">
        <v>3.1599334370015879</v>
      </c>
      <c r="AD5">
        <v>0.12374610912628128</v>
      </c>
      <c r="AE5">
        <v>2.7418170465856138</v>
      </c>
      <c r="AF5">
        <v>0.12678088823841396</v>
      </c>
      <c r="AG5">
        <v>3.68438635036894</v>
      </c>
      <c r="AH5">
        <v>0.12650419439495761</v>
      </c>
      <c r="AI5">
        <v>3.3222005482635688</v>
      </c>
      <c r="AJ5">
        <v>0.12472702028930538</v>
      </c>
      <c r="AK5">
        <v>2.8382298511416493</v>
      </c>
      <c r="AL5">
        <v>0.1279060622910706</v>
      </c>
      <c r="AM5">
        <v>3.7304616769106853</v>
      </c>
      <c r="AN5">
        <v>0.1237413953780078</v>
      </c>
      <c r="AO5">
        <v>3.5660773642824313</v>
      </c>
      <c r="AP5">
        <v>0.12409293033812969</v>
      </c>
      <c r="AQ5">
        <v>3.388343602462017</v>
      </c>
      <c r="AR5">
        <v>0.12478988438934185</v>
      </c>
      <c r="AS5">
        <v>3.2472928363394638</v>
      </c>
      <c r="AT5">
        <v>0.12516291990932954</v>
      </c>
      <c r="AU5">
        <v>3.4918314635986123</v>
      </c>
      <c r="AV5">
        <v>0.12472850186521474</v>
      </c>
      <c r="AW5">
        <v>3.0590021031843619</v>
      </c>
      <c r="AX5">
        <v>0.12341686899966017</v>
      </c>
      <c r="AY5">
        <v>3.4994323765973068</v>
      </c>
      <c r="AZ5">
        <v>0.12387941981049427</v>
      </c>
      <c r="BA5">
        <v>1.1968334913253784</v>
      </c>
      <c r="BB5">
        <v>0.17379455268383026</v>
      </c>
    </row>
    <row r="6" spans="1:54">
      <c r="A6" s="54" t="s">
        <v>68</v>
      </c>
      <c r="B6" s="56" t="b">
        <v>1</v>
      </c>
      <c r="C6">
        <v>3.7764251813461542</v>
      </c>
      <c r="D6">
        <v>0.12100368076291186</v>
      </c>
      <c r="E6">
        <v>1.4468728813961367</v>
      </c>
      <c r="F6">
        <v>0.28435121060373564</v>
      </c>
      <c r="G6">
        <v>3.5496709922469303</v>
      </c>
      <c r="H6">
        <v>9.8715618559929066E-2</v>
      </c>
      <c r="K6">
        <v>3.1920883713182331</v>
      </c>
      <c r="L6">
        <v>0.12687567869726984</v>
      </c>
      <c r="M6">
        <v>3.6282694008907845</v>
      </c>
      <c r="N6">
        <v>0.1258796976862854</v>
      </c>
      <c r="O6">
        <v>2.9081628604937735</v>
      </c>
      <c r="P6">
        <v>0.12815324955566332</v>
      </c>
      <c r="Q6">
        <v>4.1512543006603551</v>
      </c>
      <c r="R6">
        <v>0.12795482465473521</v>
      </c>
      <c r="S6">
        <v>3.7286501993674332</v>
      </c>
      <c r="T6">
        <v>0.12673076126053531</v>
      </c>
      <c r="U6">
        <v>3.7774117873643354</v>
      </c>
      <c r="V6">
        <v>0.12533763707594625</v>
      </c>
      <c r="W6">
        <v>2.9163325239763811</v>
      </c>
      <c r="X6">
        <v>0.12859743692182068</v>
      </c>
      <c r="Y6">
        <v>2.8433005469217303</v>
      </c>
      <c r="Z6">
        <v>0.12985779830362773</v>
      </c>
      <c r="AA6">
        <v>3.48048642922942</v>
      </c>
      <c r="AB6">
        <v>0.12639952800840457</v>
      </c>
      <c r="AC6">
        <v>3.1580153607827488</v>
      </c>
      <c r="AD6">
        <v>0.12405557763625619</v>
      </c>
      <c r="AE6">
        <v>2.7397556959084501</v>
      </c>
      <c r="AF6">
        <v>0.127142383856161</v>
      </c>
      <c r="AG6">
        <v>3.6832393013785789</v>
      </c>
      <c r="AH6">
        <v>0.12684041494134582</v>
      </c>
      <c r="AI6">
        <v>3.3202305720970093</v>
      </c>
      <c r="AJ6">
        <v>0.1250913653448954</v>
      </c>
      <c r="AK6">
        <v>2.8361241315206858</v>
      </c>
      <c r="AL6">
        <v>0.12829330028590546</v>
      </c>
      <c r="AM6">
        <v>3.7291519296918287</v>
      </c>
      <c r="AN6">
        <v>0.12404665449994617</v>
      </c>
      <c r="AO6">
        <v>3.5648518843256256</v>
      </c>
      <c r="AP6">
        <v>0.12442262874242045</v>
      </c>
      <c r="AQ6">
        <v>3.3860370887854376</v>
      </c>
      <c r="AR6">
        <v>0.12513836741305828</v>
      </c>
      <c r="AS6">
        <v>3.244545260678112</v>
      </c>
      <c r="AT6">
        <v>0.12552265867856569</v>
      </c>
      <c r="AU6">
        <v>3.4899608219944347</v>
      </c>
      <c r="AV6">
        <v>0.12507227258452558</v>
      </c>
      <c r="AW6">
        <v>3.0573607147952946</v>
      </c>
      <c r="AX6">
        <v>0.12379056898729277</v>
      </c>
      <c r="AY6">
        <v>3.4977440921175256</v>
      </c>
      <c r="AZ6">
        <v>0.1242876798079758</v>
      </c>
      <c r="BA6">
        <v>0.84359651803970337</v>
      </c>
      <c r="BB6">
        <v>0.22601383924484253</v>
      </c>
    </row>
    <row r="7" spans="1:54">
      <c r="A7" s="54" t="s">
        <v>69</v>
      </c>
      <c r="B7" s="56">
        <v>1</v>
      </c>
      <c r="C7">
        <v>2.9154384540789113</v>
      </c>
      <c r="D7">
        <v>0.12428997803327135</v>
      </c>
      <c r="E7">
        <v>1.5114812107334596</v>
      </c>
      <c r="F7">
        <v>0.2644438575845261</v>
      </c>
      <c r="G7">
        <v>3.1045797818818168</v>
      </c>
      <c r="H7">
        <v>0.11003611316000265</v>
      </c>
      <c r="K7">
        <v>3.1899531015380784</v>
      </c>
      <c r="L7">
        <v>0.12687567869726984</v>
      </c>
      <c r="M7">
        <v>3.6264322012928818</v>
      </c>
      <c r="N7">
        <v>0.1258796976862854</v>
      </c>
      <c r="O7">
        <v>2.906022765362803</v>
      </c>
      <c r="P7">
        <v>0.12815324955566332</v>
      </c>
      <c r="Q7">
        <v>4.1494403133276823</v>
      </c>
      <c r="R7">
        <v>0.12795482465473521</v>
      </c>
      <c r="S7">
        <v>3.7270532375749323</v>
      </c>
      <c r="T7">
        <v>0.12673076126053531</v>
      </c>
      <c r="U7">
        <v>3.7754385753279731</v>
      </c>
      <c r="V7">
        <v>0.12533763707594625</v>
      </c>
      <c r="W7">
        <v>2.9145443841814416</v>
      </c>
      <c r="X7">
        <v>0.12859743692182068</v>
      </c>
      <c r="Y7">
        <v>2.8410724350503607</v>
      </c>
      <c r="Z7">
        <v>0.12985779830362773</v>
      </c>
      <c r="AA7">
        <v>3.4791102554947191</v>
      </c>
      <c r="AB7">
        <v>0.12639952800840457</v>
      </c>
      <c r="AC7">
        <v>3.156016308917247</v>
      </c>
      <c r="AD7">
        <v>0.12405557763625619</v>
      </c>
      <c r="AE7">
        <v>2.7376073209501652</v>
      </c>
      <c r="AF7">
        <v>0.127142383856161</v>
      </c>
      <c r="AG7">
        <v>3.6820438272876745</v>
      </c>
      <c r="AH7">
        <v>0.12684041494134582</v>
      </c>
      <c r="AI7">
        <v>3.3181774292176627</v>
      </c>
      <c r="AJ7">
        <v>0.1250913653448954</v>
      </c>
      <c r="AK7">
        <v>2.8339295144897436</v>
      </c>
      <c r="AL7">
        <v>0.12829330028590546</v>
      </c>
      <c r="AM7">
        <v>3.7277868887224064</v>
      </c>
      <c r="AN7">
        <v>0.12404665449994617</v>
      </c>
      <c r="AO7">
        <v>3.5635746681390503</v>
      </c>
      <c r="AP7">
        <v>0.12442262874242045</v>
      </c>
      <c r="AQ7">
        <v>3.3836332007528966</v>
      </c>
      <c r="AR7">
        <v>0.12513836741305828</v>
      </c>
      <c r="AS7">
        <v>3.2416816902957239</v>
      </c>
      <c r="AT7">
        <v>0.12552265867856569</v>
      </c>
      <c r="AU7">
        <v>3.4880112072962355</v>
      </c>
      <c r="AV7">
        <v>0.12507227258452558</v>
      </c>
      <c r="AW7">
        <v>3.0556500317218327</v>
      </c>
      <c r="AX7">
        <v>0.12379056898729277</v>
      </c>
      <c r="AY7">
        <v>3.4959845331356374</v>
      </c>
      <c r="AZ7">
        <v>0.1242876798079758</v>
      </c>
      <c r="BA7">
        <v>0.5862346887588501</v>
      </c>
      <c r="BB7">
        <v>0.29247516393661499</v>
      </c>
    </row>
    <row r="8" spans="1:54">
      <c r="A8" s="54" t="s">
        <v>70</v>
      </c>
      <c r="B8" s="56" t="b">
        <v>1</v>
      </c>
      <c r="C8">
        <v>2.8421864909860455</v>
      </c>
      <c r="D8">
        <v>0.12499837314471315</v>
      </c>
      <c r="E8">
        <v>1.5808384460797991</v>
      </c>
      <c r="F8">
        <v>0.24608730634443698</v>
      </c>
      <c r="G8">
        <v>2.7490198759757565</v>
      </c>
      <c r="H8">
        <v>0.12298665145046545</v>
      </c>
      <c r="K8">
        <v>3.1879043251872488</v>
      </c>
      <c r="L8">
        <v>0.12652785081186352</v>
      </c>
      <c r="M8">
        <v>3.6246694211875674</v>
      </c>
      <c r="N8">
        <v>0.12553454320911489</v>
      </c>
      <c r="O8">
        <v>2.9039693591217701</v>
      </c>
      <c r="P8">
        <v>0.12780180615499018</v>
      </c>
      <c r="Q8">
        <v>4.1476998052277567</v>
      </c>
      <c r="R8">
        <v>0.1275359529877769</v>
      </c>
      <c r="S8">
        <v>3.7255209639558973</v>
      </c>
      <c r="T8">
        <v>0.12634639135119921</v>
      </c>
      <c r="U8">
        <v>3.7735452922436323</v>
      </c>
      <c r="V8">
        <v>0.12498652571049486</v>
      </c>
      <c r="W8">
        <v>2.9128286766123561</v>
      </c>
      <c r="X8">
        <v>0.12824847222011482</v>
      </c>
      <c r="Y8">
        <v>2.8389345773653547</v>
      </c>
      <c r="Z8">
        <v>0.12946411657736667</v>
      </c>
      <c r="AA8">
        <v>3.4777898264658011</v>
      </c>
      <c r="AB8">
        <v>0.12608794594964629</v>
      </c>
      <c r="AC8">
        <v>3.1540982326984079</v>
      </c>
      <c r="AD8">
        <v>0.12374610912628128</v>
      </c>
      <c r="AE8">
        <v>2.7355459702730016</v>
      </c>
      <c r="AF8">
        <v>0.12678088823841396</v>
      </c>
      <c r="AG8">
        <v>3.6808967782973134</v>
      </c>
      <c r="AH8">
        <v>0.12650419439495761</v>
      </c>
      <c r="AI8">
        <v>3.3162074530511032</v>
      </c>
      <c r="AJ8">
        <v>0.12472702028930538</v>
      </c>
      <c r="AK8">
        <v>2.8318237948687801</v>
      </c>
      <c r="AL8">
        <v>0.1279060622910706</v>
      </c>
      <c r="AM8">
        <v>3.7264771415035498</v>
      </c>
      <c r="AN8">
        <v>0.12374139537800781</v>
      </c>
      <c r="AO8">
        <v>3.5623491881822447</v>
      </c>
      <c r="AP8">
        <v>0.12409293033812969</v>
      </c>
      <c r="AQ8">
        <v>3.3813266870763172</v>
      </c>
      <c r="AR8">
        <v>0.12478988438934185</v>
      </c>
      <c r="AS8">
        <v>3.2389341146343722</v>
      </c>
      <c r="AT8">
        <v>0.12516291990932954</v>
      </c>
      <c r="AU8">
        <v>3.4861405656920574</v>
      </c>
      <c r="AV8">
        <v>0.12472850186521474</v>
      </c>
      <c r="AW8">
        <v>3.0540086433327653</v>
      </c>
      <c r="AX8">
        <v>0.12341686899966017</v>
      </c>
      <c r="AY8">
        <v>3.4942962486558562</v>
      </c>
      <c r="AZ8">
        <v>0.12387941981049429</v>
      </c>
      <c r="BA8">
        <v>0.38841629028320312</v>
      </c>
      <c r="BB8">
        <v>0.37923380732536316</v>
      </c>
    </row>
    <row r="9" spans="1:54">
      <c r="A9" s="54" t="s">
        <v>71</v>
      </c>
      <c r="B9" s="56" t="b">
        <v>1</v>
      </c>
      <c r="C9">
        <v>3.4797983423620695</v>
      </c>
      <c r="D9">
        <v>0.12255350317566344</v>
      </c>
      <c r="E9">
        <v>1.6554761190129967</v>
      </c>
      <c r="F9">
        <v>0.2291554379604524</v>
      </c>
      <c r="G9">
        <v>2.4585727952529588</v>
      </c>
      <c r="H9">
        <v>0.13782071982386523</v>
      </c>
      <c r="K9">
        <v>3.1861080219411457</v>
      </c>
      <c r="L9">
        <v>0.12586037398771444</v>
      </c>
      <c r="M9">
        <v>3.6231238705353159</v>
      </c>
      <c r="N9">
        <v>0.12487219661780154</v>
      </c>
      <c r="O9">
        <v>2.9021689965322461</v>
      </c>
      <c r="P9">
        <v>0.12712739120785199</v>
      </c>
      <c r="Q9">
        <v>4.1461737819756346</v>
      </c>
      <c r="R9">
        <v>0.12673214414519152</v>
      </c>
      <c r="S9">
        <v>3.7241775142061595</v>
      </c>
      <c r="T9">
        <v>0.12560879089664559</v>
      </c>
      <c r="U9">
        <v>3.771885320647018</v>
      </c>
      <c r="V9">
        <v>0.12431274793428124</v>
      </c>
      <c r="W9">
        <v>2.9113243976926673</v>
      </c>
      <c r="X9">
        <v>0.1275788138614623</v>
      </c>
      <c r="Y9">
        <v>2.837060170382022</v>
      </c>
      <c r="Z9">
        <v>0.12870864687699085</v>
      </c>
      <c r="AA9">
        <v>3.4766321154496946</v>
      </c>
      <c r="AB9">
        <v>0.12549002435748047</v>
      </c>
      <c r="AC9">
        <v>3.1524165232542423</v>
      </c>
      <c r="AD9">
        <v>0.12315224340452954</v>
      </c>
      <c r="AE9">
        <v>2.7337386422494987</v>
      </c>
      <c r="AF9">
        <v>0.12608718322797255</v>
      </c>
      <c r="AG9">
        <v>3.6798910814949317</v>
      </c>
      <c r="AH9">
        <v>0.12585899189126895</v>
      </c>
      <c r="AI9">
        <v>3.3144802393504462</v>
      </c>
      <c r="AJ9">
        <v>0.12402784724768579</v>
      </c>
      <c r="AK9">
        <v>2.8299775655382882</v>
      </c>
      <c r="AL9">
        <v>0.12716295802074931</v>
      </c>
      <c r="AM9">
        <v>3.7253287959655639</v>
      </c>
      <c r="AN9">
        <v>0.1231556074127446</v>
      </c>
      <c r="AO9">
        <v>3.561274725553099</v>
      </c>
      <c r="AP9">
        <v>0.12346024373347192</v>
      </c>
      <c r="AQ9">
        <v>3.3793044077764112</v>
      </c>
      <c r="AR9">
        <v>0.12412115036398218</v>
      </c>
      <c r="AS9">
        <v>3.2365251259336771</v>
      </c>
      <c r="AT9">
        <v>0.12447258626649195</v>
      </c>
      <c r="AU9">
        <v>3.4845004454395379</v>
      </c>
      <c r="AV9">
        <v>0.12406881068578846</v>
      </c>
      <c r="AW9">
        <v>3.0525695251536611</v>
      </c>
      <c r="AX9">
        <v>0.12269974397491358</v>
      </c>
      <c r="AY9">
        <v>3.4928160134461179</v>
      </c>
      <c r="AZ9">
        <v>0.12309597461251152</v>
      </c>
    </row>
    <row r="10" spans="1:54">
      <c r="A10" s="54" t="s">
        <v>72</v>
      </c>
      <c r="B10" s="56" t="b">
        <v>0</v>
      </c>
      <c r="C10">
        <v>3.1570158348499979</v>
      </c>
      <c r="D10">
        <v>0.1202356414722224</v>
      </c>
      <c r="E10">
        <v>1.7360081224645108</v>
      </c>
      <c r="F10">
        <v>0.21353266204187912</v>
      </c>
      <c r="G10">
        <v>2.2169594734051628</v>
      </c>
      <c r="H10">
        <v>0.15483298929281597</v>
      </c>
      <c r="K10">
        <v>3.1847097176057426</v>
      </c>
      <c r="L10">
        <v>0.12492732322747759</v>
      </c>
      <c r="M10">
        <v>3.6219207606582295</v>
      </c>
      <c r="N10">
        <v>0.12394631729404666</v>
      </c>
      <c r="O10">
        <v>2.9007675322640658</v>
      </c>
      <c r="P10">
        <v>0.12618464180236585</v>
      </c>
      <c r="Q10">
        <v>4.1449858728995927</v>
      </c>
      <c r="R10">
        <v>0.1256085179389701</v>
      </c>
      <c r="S10">
        <v>3.72313172663464</v>
      </c>
      <c r="T10">
        <v>0.12457771589902353</v>
      </c>
      <c r="U10">
        <v>3.7705931415646563</v>
      </c>
      <c r="V10">
        <v>0.1233708892156235</v>
      </c>
      <c r="W10">
        <v>2.9101534151541562</v>
      </c>
      <c r="X10">
        <v>0.12664271358346954</v>
      </c>
      <c r="Y10">
        <v>2.8356010674066248</v>
      </c>
      <c r="Z10">
        <v>0.12765259286467343</v>
      </c>
      <c r="AA10">
        <v>3.4757309133077525</v>
      </c>
      <c r="AB10">
        <v>0.12465420328332773</v>
      </c>
      <c r="AC10">
        <v>3.1511074226824052</v>
      </c>
      <c r="AD10">
        <v>0.12232209193992186</v>
      </c>
      <c r="AE10">
        <v>2.7323317558475262</v>
      </c>
      <c r="AF10">
        <v>0.12511746867916018</v>
      </c>
      <c r="AG10">
        <v>3.6791082124543495</v>
      </c>
      <c r="AH10">
        <v>0.12495707789996172</v>
      </c>
      <c r="AI10">
        <v>3.313135716697583</v>
      </c>
      <c r="AJ10">
        <v>0.12305048906172643</v>
      </c>
      <c r="AK10">
        <v>2.8285403970186769</v>
      </c>
      <c r="AL10">
        <v>0.1261241893635118</v>
      </c>
      <c r="AM10">
        <v>3.7244348842344626</v>
      </c>
      <c r="AN10">
        <v>0.12233674766128701</v>
      </c>
      <c r="AO10">
        <v>3.5604383268237516</v>
      </c>
      <c r="AP10">
        <v>0.12257582543442436</v>
      </c>
      <c r="AQ10">
        <v>3.3777301958950989</v>
      </c>
      <c r="AR10">
        <v>0.12318634219059948</v>
      </c>
      <c r="AS10">
        <v>3.2346498861313626</v>
      </c>
      <c r="AT10">
        <v>0.12350758447622334</v>
      </c>
      <c r="AU10">
        <v>3.4832237193273645</v>
      </c>
      <c r="AV10">
        <v>0.12314664330226931</v>
      </c>
      <c r="AW10">
        <v>3.0514492659806263</v>
      </c>
      <c r="AX10">
        <v>0.12169729111765121</v>
      </c>
      <c r="AY10">
        <v>3.4916637473598189</v>
      </c>
      <c r="AZ10">
        <v>0.12200081428464007</v>
      </c>
    </row>
    <row r="11" spans="1:54">
      <c r="A11" s="54" t="s">
        <v>73</v>
      </c>
      <c r="B11" s="56" t="b">
        <v>0</v>
      </c>
      <c r="C11">
        <v>2.7386815084293077</v>
      </c>
      <c r="D11">
        <v>0.12268024913530176</v>
      </c>
      <c r="E11">
        <v>1.8231473073695816</v>
      </c>
      <c r="F11">
        <v>0.19911302222773256</v>
      </c>
      <c r="G11">
        <v>2.0129097141816974</v>
      </c>
      <c r="H11">
        <v>0.17436619547687893</v>
      </c>
      <c r="K11">
        <v>3.1838226944822572</v>
      </c>
      <c r="L11">
        <v>0.12380428875468086</v>
      </c>
      <c r="M11">
        <v>3.6211575603633799</v>
      </c>
      <c r="N11">
        <v>0.12283191447424455</v>
      </c>
      <c r="O11">
        <v>2.8998785046174085</v>
      </c>
      <c r="P11">
        <v>0.12504993388861757</v>
      </c>
      <c r="Q11">
        <v>4.144232315328205</v>
      </c>
      <c r="R11">
        <v>0.12425610388187831</v>
      </c>
      <c r="S11">
        <v>3.7224683247308445</v>
      </c>
      <c r="T11">
        <v>0.12333669792260127</v>
      </c>
      <c r="U11">
        <v>3.7697734396609155</v>
      </c>
      <c r="V11">
        <v>0.12223725334645781</v>
      </c>
      <c r="W11">
        <v>2.909410595037992</v>
      </c>
      <c r="X11">
        <v>0.1255160086634568</v>
      </c>
      <c r="Y11">
        <v>2.8346754762846103</v>
      </c>
      <c r="Z11">
        <v>0.12638150975589726</v>
      </c>
      <c r="AA11">
        <v>3.4751592300778591</v>
      </c>
      <c r="AB11">
        <v>0.12364819597979662</v>
      </c>
      <c r="AC11">
        <v>3.1502769865257063</v>
      </c>
      <c r="AD11">
        <v>0.12132290866701989</v>
      </c>
      <c r="AE11">
        <v>2.7314392886362975</v>
      </c>
      <c r="AF11">
        <v>0.12395030509760714</v>
      </c>
      <c r="AG11">
        <v>3.678611594569333</v>
      </c>
      <c r="AH11">
        <v>0.12387152012872253</v>
      </c>
      <c r="AI11">
        <v>3.3122828103216646</v>
      </c>
      <c r="AJ11">
        <v>0.12187412547908082</v>
      </c>
      <c r="AK11">
        <v>2.8276287201562336</v>
      </c>
      <c r="AL11">
        <v>0.1248739111781724</v>
      </c>
      <c r="AM11">
        <v>3.7238678257224018</v>
      </c>
      <c r="AN11">
        <v>0.12135115527075169</v>
      </c>
      <c r="AO11">
        <v>3.5599077520449995</v>
      </c>
      <c r="AP11">
        <v>0.12151132575173772</v>
      </c>
      <c r="AQ11">
        <v>3.3767315847168056</v>
      </c>
      <c r="AR11">
        <v>0.122061192467883</v>
      </c>
      <c r="AS11">
        <v>3.2334603160037312</v>
      </c>
      <c r="AT11">
        <v>0.12234609324448464</v>
      </c>
      <c r="AU11">
        <v>3.4824138201121637</v>
      </c>
      <c r="AV11">
        <v>0.12203670823172945</v>
      </c>
      <c r="AW11">
        <v>3.0507386225494222</v>
      </c>
      <c r="AX11">
        <v>0.12049072319655177</v>
      </c>
      <c r="AY11">
        <v>3.4909328001424806</v>
      </c>
      <c r="AZ11">
        <v>0.12068266220347483</v>
      </c>
    </row>
    <row r="12" spans="1:54">
      <c r="A12" s="54" t="s">
        <v>74</v>
      </c>
      <c r="B12" s="56" t="s">
        <v>88</v>
      </c>
      <c r="C12">
        <v>3.6826415643331267</v>
      </c>
      <c r="D12">
        <v>0.12269026401211656</v>
      </c>
      <c r="E12">
        <v>1.9177262611377914</v>
      </c>
      <c r="F12">
        <v>0.18579937863936064</v>
      </c>
      <c r="G12">
        <v>1.8383733097716399</v>
      </c>
      <c r="H12">
        <v>0.19681918991645583</v>
      </c>
      <c r="K12">
        <v>3.1835188139088246</v>
      </c>
      <c r="L12">
        <v>0.12258225214336704</v>
      </c>
      <c r="M12">
        <v>3.6208960995997286</v>
      </c>
      <c r="N12">
        <v>0.12161927044724678</v>
      </c>
      <c r="O12">
        <v>2.8995739373249547</v>
      </c>
      <c r="P12">
        <v>0.12381519468810449</v>
      </c>
      <c r="Q12">
        <v>4.1439741580143261</v>
      </c>
      <c r="R12">
        <v>0.12278446651770566</v>
      </c>
      <c r="S12">
        <v>3.7222410533716164</v>
      </c>
      <c r="T12">
        <v>0.12198627686321045</v>
      </c>
      <c r="U12">
        <v>3.7694926223090817</v>
      </c>
      <c r="V12">
        <v>0.12100368076291186</v>
      </c>
      <c r="W12">
        <v>2.909156116212265</v>
      </c>
      <c r="X12">
        <v>0.12428997803327135</v>
      </c>
      <c r="Y12">
        <v>2.8343583829039813</v>
      </c>
      <c r="Z12">
        <v>0.12499837314471315</v>
      </c>
      <c r="AA12">
        <v>3.4749633801353692</v>
      </c>
      <c r="AB12">
        <v>0.12255350317566344</v>
      </c>
      <c r="AC12">
        <v>3.149992491782768</v>
      </c>
      <c r="AD12">
        <v>0.1202356414722224</v>
      </c>
      <c r="AE12">
        <v>2.7311335430015591</v>
      </c>
      <c r="AF12">
        <v>0.12268024913530176</v>
      </c>
      <c r="AG12">
        <v>3.6784414608674263</v>
      </c>
      <c r="AH12">
        <v>0.12269026401211656</v>
      </c>
      <c r="AI12">
        <v>3.3119906176248382</v>
      </c>
      <c r="AJ12">
        <v>0.12059405848111127</v>
      </c>
      <c r="AK12">
        <v>2.8273163935884034</v>
      </c>
      <c r="AL12">
        <v>0.12351341356761658</v>
      </c>
      <c r="AM12">
        <v>3.7236735601376023</v>
      </c>
      <c r="AN12">
        <v>0.12027867707507615</v>
      </c>
      <c r="AO12">
        <v>3.5597259852299667</v>
      </c>
      <c r="AP12">
        <v>0.12035298411887987</v>
      </c>
      <c r="AQ12">
        <v>3.3763894757802273</v>
      </c>
      <c r="AR12">
        <v>0.12083685413484412</v>
      </c>
      <c r="AS12">
        <v>3.2330527874478774</v>
      </c>
      <c r="AT12">
        <v>0.12108220968321702</v>
      </c>
      <c r="AU12">
        <v>3.482136361011694</v>
      </c>
      <c r="AV12">
        <v>0.12082892581254595</v>
      </c>
      <c r="AW12">
        <v>3.0504951669644855</v>
      </c>
      <c r="AX12">
        <v>0.11917778916884701</v>
      </c>
      <c r="AY12">
        <v>3.4906823887905407</v>
      </c>
      <c r="AZ12">
        <v>0.11924830721127952</v>
      </c>
    </row>
    <row r="13" spans="1:54">
      <c r="A13" s="54" t="s">
        <v>75</v>
      </c>
      <c r="B13" s="56" t="b">
        <v>0</v>
      </c>
      <c r="C13">
        <v>3.319204000657336</v>
      </c>
      <c r="D13">
        <v>0.12059405848111127</v>
      </c>
      <c r="E13">
        <v>2.0207235511282216</v>
      </c>
      <c r="F13">
        <v>0.17350266060586292</v>
      </c>
      <c r="G13">
        <v>1.6874467118743957</v>
      </c>
      <c r="H13">
        <v>0.22265636485705681</v>
      </c>
      <c r="K13">
        <v>3.1838226944822572</v>
      </c>
      <c r="L13">
        <v>0.12136021553205323</v>
      </c>
      <c r="M13">
        <v>3.6211575603633799</v>
      </c>
      <c r="N13">
        <v>0.12040662642024902</v>
      </c>
      <c r="O13">
        <v>2.8998785046174085</v>
      </c>
      <c r="P13">
        <v>0.12258045561820498</v>
      </c>
      <c r="Q13">
        <v>4.144232315328205</v>
      </c>
      <c r="R13">
        <v>0.12131282915353302</v>
      </c>
      <c r="S13">
        <v>3.7224683247308445</v>
      </c>
      <c r="T13">
        <v>0.12063585580381964</v>
      </c>
      <c r="U13">
        <v>3.7697734396609155</v>
      </c>
      <c r="V13">
        <v>0.11977010817936591</v>
      </c>
      <c r="W13">
        <v>2.909410595037992</v>
      </c>
      <c r="X13">
        <v>0.1230639474030859</v>
      </c>
      <c r="Y13">
        <v>2.8346754762846103</v>
      </c>
      <c r="Z13">
        <v>0.12361523653352903</v>
      </c>
      <c r="AA13">
        <v>3.4751592300778591</v>
      </c>
      <c r="AB13">
        <v>0.12145881037153025</v>
      </c>
      <c r="AC13">
        <v>3.1502769865257063</v>
      </c>
      <c r="AD13">
        <v>0.11914837427742492</v>
      </c>
      <c r="AE13">
        <v>2.7314392886362975</v>
      </c>
      <c r="AF13">
        <v>0.12141019317299638</v>
      </c>
      <c r="AG13">
        <v>3.678611594569333</v>
      </c>
      <c r="AH13">
        <v>0.12150900789551058</v>
      </c>
      <c r="AI13">
        <v>3.3122828103216646</v>
      </c>
      <c r="AJ13">
        <v>0.11931399148314172</v>
      </c>
      <c r="AK13">
        <v>2.8276287201562336</v>
      </c>
      <c r="AL13">
        <v>0.12215291595706076</v>
      </c>
      <c r="AM13">
        <v>3.7238678257224018</v>
      </c>
      <c r="AN13">
        <v>0.11920619887940062</v>
      </c>
      <c r="AO13">
        <v>3.5599077520449995</v>
      </c>
      <c r="AP13">
        <v>0.11919464248602203</v>
      </c>
      <c r="AQ13">
        <v>3.3767315847168056</v>
      </c>
      <c r="AR13">
        <v>0.11961251580180524</v>
      </c>
      <c r="AS13">
        <v>3.2334603160037312</v>
      </c>
      <c r="AT13">
        <v>0.11981832612194938</v>
      </c>
      <c r="AU13">
        <v>3.4824138201121637</v>
      </c>
      <c r="AV13">
        <v>0.11962114339336245</v>
      </c>
      <c r="AW13">
        <v>3.0507386225494222</v>
      </c>
      <c r="AX13">
        <v>0.11786485514114224</v>
      </c>
      <c r="AY13">
        <v>3.4909328001424806</v>
      </c>
      <c r="AZ13">
        <v>0.11781395221908421</v>
      </c>
    </row>
    <row r="14" spans="1:54">
      <c r="A14" s="54" t="s">
        <v>76</v>
      </c>
      <c r="B14" s="56" t="b">
        <v>0</v>
      </c>
      <c r="C14">
        <v>2.8350268230052147</v>
      </c>
      <c r="D14">
        <v>0.12351341356761658</v>
      </c>
      <c r="E14">
        <v>2.1332971869351156</v>
      </c>
      <c r="F14">
        <v>0.16214118356427015</v>
      </c>
      <c r="G14">
        <v>1.5557022011568642</v>
      </c>
      <c r="H14">
        <v>0.25241868888342817</v>
      </c>
      <c r="K14">
        <v>3.1847097176057426</v>
      </c>
      <c r="L14">
        <v>0.1202371810592565</v>
      </c>
      <c r="M14">
        <v>3.6219207606582295</v>
      </c>
      <c r="N14">
        <v>0.1192922236004469</v>
      </c>
      <c r="O14">
        <v>2.9007675322640658</v>
      </c>
      <c r="P14">
        <v>0.12144574770445672</v>
      </c>
      <c r="Q14">
        <v>4.1449858728995927</v>
      </c>
      <c r="R14">
        <v>0.11996041509644123</v>
      </c>
      <c r="S14">
        <v>3.72313172663464</v>
      </c>
      <c r="T14">
        <v>0.11939483782739738</v>
      </c>
      <c r="U14">
        <v>3.7705931415646563</v>
      </c>
      <c r="V14">
        <v>0.11863647231020022</v>
      </c>
      <c r="W14">
        <v>2.9101534151541562</v>
      </c>
      <c r="X14">
        <v>0.12193724248307317</v>
      </c>
      <c r="Y14">
        <v>2.8356010674066248</v>
      </c>
      <c r="Z14">
        <v>0.12234415342475288</v>
      </c>
      <c r="AA14">
        <v>3.4757309133077525</v>
      </c>
      <c r="AB14">
        <v>0.12045280306799915</v>
      </c>
      <c r="AC14">
        <v>3.1511074226824052</v>
      </c>
      <c r="AD14">
        <v>0.11814919100452295</v>
      </c>
      <c r="AE14">
        <v>2.7323317558475262</v>
      </c>
      <c r="AF14">
        <v>0.12024302959144333</v>
      </c>
      <c r="AG14">
        <v>3.6791082124543495</v>
      </c>
      <c r="AH14">
        <v>0.12042345012427141</v>
      </c>
      <c r="AI14">
        <v>3.313135716697583</v>
      </c>
      <c r="AJ14">
        <v>0.1181376279004961</v>
      </c>
      <c r="AK14">
        <v>2.8285403970186769</v>
      </c>
      <c r="AL14">
        <v>0.12090263777172135</v>
      </c>
      <c r="AM14">
        <v>3.7244348842344626</v>
      </c>
      <c r="AN14">
        <v>0.11822060648886529</v>
      </c>
      <c r="AO14">
        <v>3.5604383268237516</v>
      </c>
      <c r="AP14">
        <v>0.11813014280333538</v>
      </c>
      <c r="AQ14">
        <v>3.3777301958950989</v>
      </c>
      <c r="AR14">
        <v>0.11848736607908875</v>
      </c>
      <c r="AS14">
        <v>3.2346498861313626</v>
      </c>
      <c r="AT14">
        <v>0.1186568348902107</v>
      </c>
      <c r="AU14">
        <v>3.4832237193273645</v>
      </c>
      <c r="AV14">
        <v>0.11851120832282258</v>
      </c>
      <c r="AW14">
        <v>3.0514492659806263</v>
      </c>
      <c r="AX14">
        <v>0.1166582872200428</v>
      </c>
      <c r="AY14">
        <v>3.4916637473598189</v>
      </c>
      <c r="AZ14">
        <v>0.11649580013791896</v>
      </c>
    </row>
    <row r="15" spans="1:54">
      <c r="A15" s="54" t="s">
        <v>77</v>
      </c>
      <c r="B15" s="56" t="b">
        <v>0</v>
      </c>
      <c r="C15">
        <v>3.7284694092071176</v>
      </c>
      <c r="D15">
        <v>0.12027867707507615</v>
      </c>
      <c r="E15">
        <v>2.2568277294229118</v>
      </c>
      <c r="F15">
        <v>0.15164002456945749</v>
      </c>
      <c r="G15">
        <v>1.4397538204667168</v>
      </c>
      <c r="H15">
        <v>0.28673663220779633</v>
      </c>
      <c r="K15">
        <v>3.1861080219411457</v>
      </c>
      <c r="L15">
        <v>0.11930413029901966</v>
      </c>
      <c r="M15">
        <v>3.6231238705353159</v>
      </c>
      <c r="N15">
        <v>0.11836634427669203</v>
      </c>
      <c r="O15">
        <v>2.9021689965322461</v>
      </c>
      <c r="P15">
        <v>0.12050299829897056</v>
      </c>
      <c r="Q15">
        <v>4.1461737819756346</v>
      </c>
      <c r="R15">
        <v>0.1188367888902198</v>
      </c>
      <c r="S15">
        <v>3.7241775142061595</v>
      </c>
      <c r="T15">
        <v>0.11836376282977532</v>
      </c>
      <c r="U15">
        <v>3.771885320647018</v>
      </c>
      <c r="V15">
        <v>0.11769461359154247</v>
      </c>
      <c r="W15">
        <v>2.9113243976926673</v>
      </c>
      <c r="X15">
        <v>0.1210011422050804</v>
      </c>
      <c r="Y15">
        <v>2.837060170382022</v>
      </c>
      <c r="Z15">
        <v>0.12128809941243544</v>
      </c>
      <c r="AA15">
        <v>3.4766321154496946</v>
      </c>
      <c r="AB15">
        <v>0.11961698199384641</v>
      </c>
      <c r="AC15">
        <v>3.1524165232542423</v>
      </c>
      <c r="AD15">
        <v>0.11731903953991527</v>
      </c>
      <c r="AE15">
        <v>2.7337386422494987</v>
      </c>
      <c r="AF15">
        <v>0.11927331504263096</v>
      </c>
      <c r="AG15">
        <v>3.6798910814949317</v>
      </c>
      <c r="AH15">
        <v>0.11952153613296417</v>
      </c>
      <c r="AI15">
        <v>3.3144802393504462</v>
      </c>
      <c r="AJ15">
        <v>0.11716026971453675</v>
      </c>
      <c r="AK15">
        <v>2.8299775655382882</v>
      </c>
      <c r="AL15">
        <v>0.11986386911448385</v>
      </c>
      <c r="AM15">
        <v>3.7253287959655639</v>
      </c>
      <c r="AN15">
        <v>0.11740174673740771</v>
      </c>
      <c r="AO15">
        <v>3.561274725553099</v>
      </c>
      <c r="AP15">
        <v>0.11724572450428783</v>
      </c>
      <c r="AQ15">
        <v>3.3793044077764112</v>
      </c>
      <c r="AR15">
        <v>0.11755255790570605</v>
      </c>
      <c r="AS15">
        <v>3.2365251259336771</v>
      </c>
      <c r="AT15">
        <v>0.11769183309994209</v>
      </c>
      <c r="AU15">
        <v>3.4845004454395379</v>
      </c>
      <c r="AV15">
        <v>0.11758904093930345</v>
      </c>
      <c r="AW15">
        <v>3.0525695251536611</v>
      </c>
      <c r="AX15">
        <v>0.11565583436278044</v>
      </c>
      <c r="AY15">
        <v>3.4928160134461179</v>
      </c>
      <c r="AZ15">
        <v>0.11540063981004751</v>
      </c>
    </row>
    <row r="16" spans="1:54">
      <c r="A16" s="54" t="s">
        <v>78</v>
      </c>
      <c r="B16" s="56">
        <v>1</v>
      </c>
      <c r="C16">
        <v>3.564213276232338</v>
      </c>
      <c r="D16">
        <v>0.12035298411887987</v>
      </c>
      <c r="E16">
        <v>2.3929744548120597</v>
      </c>
      <c r="F16">
        <v>0.14193045133492743</v>
      </c>
      <c r="G16">
        <v>1.3369679970070587</v>
      </c>
      <c r="H16">
        <v>0.32634530912316845</v>
      </c>
      <c r="K16">
        <v>3.1879043251872488</v>
      </c>
      <c r="L16">
        <v>0.11863665347487057</v>
      </c>
      <c r="M16">
        <v>3.6246694211875674</v>
      </c>
      <c r="N16">
        <v>0.11770399768537866</v>
      </c>
      <c r="O16">
        <v>2.9039693591217701</v>
      </c>
      <c r="P16">
        <v>0.1198285833518324</v>
      </c>
      <c r="Q16">
        <v>4.1476998052277567</v>
      </c>
      <c r="R16">
        <v>0.11803298004763443</v>
      </c>
      <c r="S16">
        <v>3.7255209639558973</v>
      </c>
      <c r="T16">
        <v>0.11762616237522169</v>
      </c>
      <c r="U16">
        <v>3.7735452922436323</v>
      </c>
      <c r="V16">
        <v>0.11702083581532885</v>
      </c>
      <c r="W16">
        <v>2.9128286766123561</v>
      </c>
      <c r="X16">
        <v>0.12033148384642788</v>
      </c>
      <c r="Y16">
        <v>2.8389345773653547</v>
      </c>
      <c r="Z16">
        <v>0.12053262971205962</v>
      </c>
      <c r="AA16">
        <v>3.4777898264658011</v>
      </c>
      <c r="AB16">
        <v>0.11901906040168057</v>
      </c>
      <c r="AC16">
        <v>3.1540982326984079</v>
      </c>
      <c r="AD16">
        <v>0.11672517381816352</v>
      </c>
      <c r="AE16">
        <v>2.7355459702730016</v>
      </c>
      <c r="AF16">
        <v>0.11857961003218956</v>
      </c>
      <c r="AG16">
        <v>3.6808967782973134</v>
      </c>
      <c r="AH16">
        <v>0.11887633362927552</v>
      </c>
      <c r="AI16">
        <v>3.3162074530511032</v>
      </c>
      <c r="AJ16">
        <v>0.11646109667291715</v>
      </c>
      <c r="AK16">
        <v>2.8318237948687801</v>
      </c>
      <c r="AL16">
        <v>0.11912076484416258</v>
      </c>
      <c r="AM16">
        <v>3.7264771415035498</v>
      </c>
      <c r="AN16">
        <v>0.1168159587721445</v>
      </c>
      <c r="AO16">
        <v>3.5623491881822447</v>
      </c>
      <c r="AP16">
        <v>0.11661303789963005</v>
      </c>
      <c r="AQ16">
        <v>3.3813266870763172</v>
      </c>
      <c r="AR16">
        <v>0.11688382388034638</v>
      </c>
      <c r="AS16">
        <v>3.2389341146343722</v>
      </c>
      <c r="AT16">
        <v>0.1170014994571045</v>
      </c>
      <c r="AU16">
        <v>3.4861405656920574</v>
      </c>
      <c r="AV16">
        <v>0.11692934975987716</v>
      </c>
      <c r="AW16">
        <v>3.0540086433327653</v>
      </c>
      <c r="AX16">
        <v>0.11493870933803385</v>
      </c>
      <c r="AY16">
        <v>3.4942962486558562</v>
      </c>
      <c r="AZ16">
        <v>0.11461719461206475</v>
      </c>
    </row>
    <row r="17" spans="3:52">
      <c r="C17">
        <v>3.3848351447691671</v>
      </c>
      <c r="D17">
        <v>0.12083685413484412</v>
      </c>
      <c r="E17">
        <v>2.5437494314880964</v>
      </c>
      <c r="F17">
        <v>0.13294940016904433</v>
      </c>
      <c r="G17">
        <v>1.2452655470123395</v>
      </c>
      <c r="H17">
        <v>0.37210222240847846</v>
      </c>
      <c r="K17">
        <v>3.1899531015380784</v>
      </c>
      <c r="L17">
        <v>0.11828882558946424</v>
      </c>
      <c r="M17">
        <v>3.6264322012928818</v>
      </c>
      <c r="N17">
        <v>0.11735884320820816</v>
      </c>
      <c r="O17">
        <v>2.906022765362803</v>
      </c>
      <c r="P17">
        <v>0.11947713995115924</v>
      </c>
      <c r="Q17">
        <v>4.1494403133276823</v>
      </c>
      <c r="R17">
        <v>0.11761410838067612</v>
      </c>
      <c r="S17">
        <v>3.7270532375749323</v>
      </c>
      <c r="T17">
        <v>0.11724179246588561</v>
      </c>
      <c r="U17">
        <v>3.7754385753279731</v>
      </c>
      <c r="V17">
        <v>0.11666972444987746</v>
      </c>
      <c r="W17">
        <v>2.9145443841814416</v>
      </c>
      <c r="X17">
        <v>0.11998251914472201</v>
      </c>
      <c r="Y17">
        <v>2.8410724350503607</v>
      </c>
      <c r="Z17">
        <v>0.12013894798579858</v>
      </c>
      <c r="AA17">
        <v>3.4791102554947191</v>
      </c>
      <c r="AB17">
        <v>0.11870747834292229</v>
      </c>
      <c r="AC17">
        <v>3.1560163089172475</v>
      </c>
      <c r="AD17">
        <v>0.11641570530818862</v>
      </c>
      <c r="AE17">
        <v>2.7376073209501652</v>
      </c>
      <c r="AF17">
        <v>0.11821811441444253</v>
      </c>
      <c r="AG17">
        <v>3.6820438272876745</v>
      </c>
      <c r="AH17">
        <v>0.11854011308288731</v>
      </c>
      <c r="AI17">
        <v>3.3181774292176627</v>
      </c>
      <c r="AJ17">
        <v>0.11609675161732715</v>
      </c>
      <c r="AK17">
        <v>2.8339295144897436</v>
      </c>
      <c r="AL17">
        <v>0.1187335268493277</v>
      </c>
      <c r="AM17">
        <v>3.7277868887224064</v>
      </c>
      <c r="AN17">
        <v>0.11651069965020613</v>
      </c>
      <c r="AO17">
        <v>3.5635746681390503</v>
      </c>
      <c r="AP17">
        <v>0.1162833394953393</v>
      </c>
      <c r="AQ17">
        <v>3.3836332007528966</v>
      </c>
      <c r="AR17">
        <v>0.11653534085662996</v>
      </c>
      <c r="AS17">
        <v>3.2416816902957239</v>
      </c>
      <c r="AT17">
        <v>0.11664176068786837</v>
      </c>
      <c r="AU17">
        <v>3.4880112072962355</v>
      </c>
      <c r="AV17">
        <v>0.11658557904056632</v>
      </c>
      <c r="AW17">
        <v>3.0556500317218327</v>
      </c>
      <c r="AX17">
        <v>0.11456500935040126</v>
      </c>
      <c r="AY17">
        <v>3.4959845331356374</v>
      </c>
      <c r="AZ17">
        <v>0.11420893461458324</v>
      </c>
    </row>
    <row r="18" spans="3:52">
      <c r="C18">
        <v>3.243113475486918</v>
      </c>
      <c r="D18">
        <v>0.12108220968321702</v>
      </c>
      <c r="E18">
        <v>2.7116165488881352</v>
      </c>
      <c r="F18">
        <v>0.12463899857580088</v>
      </c>
      <c r="G18" t="s">
        <v>62</v>
      </c>
      <c r="H18" t="s">
        <v>62</v>
      </c>
      <c r="K18">
        <v>3.1920883713182331</v>
      </c>
      <c r="L18">
        <v>0.11828882558946424</v>
      </c>
      <c r="M18">
        <v>3.6282694008907845</v>
      </c>
      <c r="N18">
        <v>0.11735884320820816</v>
      </c>
      <c r="O18">
        <v>2.9081628604937735</v>
      </c>
      <c r="P18">
        <v>0.11947713995115924</v>
      </c>
      <c r="Q18">
        <v>4.1512543006603551</v>
      </c>
      <c r="R18">
        <v>0.11761410838067612</v>
      </c>
      <c r="S18">
        <v>3.7286501993674332</v>
      </c>
      <c r="T18">
        <v>0.11724179246588561</v>
      </c>
      <c r="U18">
        <v>3.7774117873643354</v>
      </c>
      <c r="V18">
        <v>0.11666972444987746</v>
      </c>
      <c r="W18">
        <v>2.9163325239763811</v>
      </c>
      <c r="X18">
        <v>0.11998251914472201</v>
      </c>
      <c r="Y18">
        <v>2.8433005469217303</v>
      </c>
      <c r="Z18">
        <v>0.12013894798579858</v>
      </c>
      <c r="AA18">
        <v>3.48048642922942</v>
      </c>
      <c r="AB18">
        <v>0.11870747834292229</v>
      </c>
      <c r="AC18">
        <v>3.1580153607827488</v>
      </c>
      <c r="AD18">
        <v>0.11641570530818862</v>
      </c>
      <c r="AE18">
        <v>2.7397556959084501</v>
      </c>
      <c r="AF18">
        <v>0.11821811441444253</v>
      </c>
      <c r="AG18">
        <v>3.6832393013785789</v>
      </c>
      <c r="AH18">
        <v>0.11854011308288731</v>
      </c>
      <c r="AI18">
        <v>3.3202305720970093</v>
      </c>
      <c r="AJ18">
        <v>0.11609675161732715</v>
      </c>
      <c r="AK18">
        <v>2.8361241315206858</v>
      </c>
      <c r="AL18">
        <v>0.1187335268493277</v>
      </c>
      <c r="AM18">
        <v>3.7291519296918287</v>
      </c>
      <c r="AN18">
        <v>0.11651069965020613</v>
      </c>
      <c r="AO18">
        <v>3.5648518843256256</v>
      </c>
      <c r="AP18">
        <v>0.1162833394953393</v>
      </c>
      <c r="AQ18">
        <v>3.3860370887854376</v>
      </c>
      <c r="AR18">
        <v>0.11653534085662996</v>
      </c>
      <c r="AS18">
        <v>3.244545260678112</v>
      </c>
      <c r="AT18">
        <v>0.11664176068786837</v>
      </c>
      <c r="AU18">
        <v>3.4899608219944347</v>
      </c>
      <c r="AV18">
        <v>0.11658557904056632</v>
      </c>
      <c r="AW18">
        <v>3.0573607147952946</v>
      </c>
      <c r="AX18">
        <v>0.11456500935040126</v>
      </c>
      <c r="AY18">
        <v>3.4977440921175256</v>
      </c>
      <c r="AZ18">
        <v>0.11420893461458324</v>
      </c>
    </row>
    <row r="19" spans="3:52">
      <c r="C19">
        <v>3.4889860146453349</v>
      </c>
      <c r="D19">
        <v>0.12082892581254595</v>
      </c>
      <c r="E19">
        <v>2.8996258873839662</v>
      </c>
      <c r="F19">
        <v>0.1169461286581891</v>
      </c>
      <c r="K19">
        <v>3.1941371476690628</v>
      </c>
      <c r="L19">
        <v>0.11863665347487057</v>
      </c>
      <c r="M19">
        <v>3.6300321809960989</v>
      </c>
      <c r="N19">
        <v>0.11770399768537866</v>
      </c>
      <c r="O19">
        <v>2.9102162667348064</v>
      </c>
      <c r="P19">
        <v>0.1198285833518324</v>
      </c>
      <c r="Q19">
        <v>4.1529948087602806</v>
      </c>
      <c r="R19">
        <v>0.11803298004763443</v>
      </c>
      <c r="S19">
        <v>3.7301824729864683</v>
      </c>
      <c r="T19">
        <v>0.11762616237522169</v>
      </c>
      <c r="U19">
        <v>3.7793050704486761</v>
      </c>
      <c r="V19">
        <v>0.11702083581532886</v>
      </c>
      <c r="W19">
        <v>2.9180482315454666</v>
      </c>
      <c r="X19">
        <v>0.12033148384642789</v>
      </c>
      <c r="Y19">
        <v>2.8454384046067362</v>
      </c>
      <c r="Z19">
        <v>0.12053262971205964</v>
      </c>
      <c r="AA19">
        <v>3.4818068582583379</v>
      </c>
      <c r="AB19">
        <v>0.11901906040168059</v>
      </c>
      <c r="AC19">
        <v>3.1599334370015879</v>
      </c>
      <c r="AD19">
        <v>0.11672517381816352</v>
      </c>
      <c r="AE19">
        <v>2.7418170465856138</v>
      </c>
      <c r="AF19">
        <v>0.11857961003218956</v>
      </c>
      <c r="AG19">
        <v>3.68438635036894</v>
      </c>
      <c r="AH19">
        <v>0.11887633362927554</v>
      </c>
      <c r="AI19">
        <v>3.3222005482635688</v>
      </c>
      <c r="AJ19">
        <v>0.11646109667291715</v>
      </c>
      <c r="AK19">
        <v>2.8382298511416493</v>
      </c>
      <c r="AL19">
        <v>0.11912076484416258</v>
      </c>
      <c r="AM19">
        <v>3.7304616769106853</v>
      </c>
      <c r="AN19">
        <v>0.11681595877214451</v>
      </c>
      <c r="AO19">
        <v>3.5660773642824313</v>
      </c>
      <c r="AP19">
        <v>0.11661303789963005</v>
      </c>
      <c r="AQ19">
        <v>3.388343602462017</v>
      </c>
      <c r="AR19">
        <v>0.11688382388034638</v>
      </c>
      <c r="AS19">
        <v>3.2472928363394638</v>
      </c>
      <c r="AT19">
        <v>0.1170014994571045</v>
      </c>
      <c r="AU19">
        <v>3.4918314635986123</v>
      </c>
      <c r="AV19">
        <v>0.11692934975987716</v>
      </c>
      <c r="AW19">
        <v>3.0590021031843619</v>
      </c>
      <c r="AX19">
        <v>0.11493870933803385</v>
      </c>
      <c r="AY19">
        <v>3.4994323765973068</v>
      </c>
      <c r="AZ19">
        <v>0.11461719461206477</v>
      </c>
    </row>
    <row r="20" spans="3:52">
      <c r="C20">
        <v>3.0565053732585636</v>
      </c>
      <c r="D20">
        <v>0.11917778916884701</v>
      </c>
      <c r="E20">
        <v>3.1115990741081778</v>
      </c>
      <c r="F20">
        <v>0.10982202779886326</v>
      </c>
      <c r="K20">
        <v>3.1959334509151658</v>
      </c>
      <c r="L20">
        <v>0.11930413029901966</v>
      </c>
      <c r="M20">
        <v>3.6315777316483504</v>
      </c>
      <c r="N20">
        <v>0.11836634427669203</v>
      </c>
      <c r="O20">
        <v>2.9120166293243304</v>
      </c>
      <c r="P20">
        <v>0.12050299829897057</v>
      </c>
      <c r="Q20">
        <v>4.1545208320124027</v>
      </c>
      <c r="R20">
        <v>0.11883678889021981</v>
      </c>
      <c r="S20">
        <v>3.7315259227362061</v>
      </c>
      <c r="T20">
        <v>0.11836376282977533</v>
      </c>
      <c r="U20">
        <v>3.7809650420452905</v>
      </c>
      <c r="V20">
        <v>0.11769461359154249</v>
      </c>
      <c r="W20">
        <v>2.9195525104651554</v>
      </c>
      <c r="X20">
        <v>0.12100114220508042</v>
      </c>
      <c r="Y20">
        <v>2.847312811590069</v>
      </c>
      <c r="Z20">
        <v>0.12128809941243546</v>
      </c>
      <c r="AA20">
        <v>3.4829645692744444</v>
      </c>
      <c r="AB20">
        <v>0.11961698199384642</v>
      </c>
      <c r="AC20">
        <v>3.1616151464457536</v>
      </c>
      <c r="AD20">
        <v>0.11731903953991527</v>
      </c>
      <c r="AE20">
        <v>2.7436243746091171</v>
      </c>
      <c r="AF20">
        <v>0.11927331504263096</v>
      </c>
      <c r="AG20">
        <v>3.6853920471713217</v>
      </c>
      <c r="AH20">
        <v>0.11952153613296417</v>
      </c>
      <c r="AI20">
        <v>3.3239277619642258</v>
      </c>
      <c r="AJ20">
        <v>0.11716026971453675</v>
      </c>
      <c r="AK20">
        <v>2.8400760804721412</v>
      </c>
      <c r="AL20">
        <v>0.11986386911448385</v>
      </c>
      <c r="AM20">
        <v>3.7316100224486712</v>
      </c>
      <c r="AN20">
        <v>0.11740174673740772</v>
      </c>
      <c r="AO20">
        <v>3.567151826911577</v>
      </c>
      <c r="AP20">
        <v>0.11724572450428784</v>
      </c>
      <c r="AQ20">
        <v>3.3903658817619231</v>
      </c>
      <c r="AR20">
        <v>0.11755255790570607</v>
      </c>
      <c r="AS20">
        <v>3.2497018250401588</v>
      </c>
      <c r="AT20">
        <v>0.11769183309994209</v>
      </c>
      <c r="AU20">
        <v>3.4934715838511319</v>
      </c>
      <c r="AV20">
        <v>0.11758904093930345</v>
      </c>
      <c r="AW20">
        <v>3.0604412213634662</v>
      </c>
      <c r="AX20">
        <v>0.11565583436278044</v>
      </c>
      <c r="AY20">
        <v>3.500912611807045</v>
      </c>
      <c r="AZ20">
        <v>0.11540063981004753</v>
      </c>
    </row>
    <row r="21" spans="3:52">
      <c r="C21">
        <v>3.4968643126265815</v>
      </c>
      <c r="D21">
        <v>0.11924830721127952</v>
      </c>
      <c r="E21">
        <v>3.3523897192149636</v>
      </c>
      <c r="F21">
        <v>0.10322192339987049</v>
      </c>
      <c r="K21">
        <v>3.1973317552505689</v>
      </c>
      <c r="L21">
        <v>0.12023718105925651</v>
      </c>
      <c r="M21">
        <v>3.6327808415254368</v>
      </c>
      <c r="N21">
        <v>0.1192922236004469</v>
      </c>
      <c r="O21">
        <v>2.9134180935925107</v>
      </c>
      <c r="P21">
        <v>0.12144574770445672</v>
      </c>
      <c r="Q21">
        <v>4.1557087410884446</v>
      </c>
      <c r="R21">
        <v>0.11996041509644124</v>
      </c>
      <c r="S21">
        <v>3.7325717103077256</v>
      </c>
      <c r="T21">
        <v>0.11939483782739738</v>
      </c>
      <c r="U21">
        <v>3.7822572211276522</v>
      </c>
      <c r="V21">
        <v>0.11863647231020023</v>
      </c>
      <c r="W21">
        <v>2.9207234930036665</v>
      </c>
      <c r="X21">
        <v>0.12193724248307318</v>
      </c>
      <c r="Y21">
        <v>2.8487719145654662</v>
      </c>
      <c r="Z21">
        <v>0.1223441534247529</v>
      </c>
      <c r="AA21">
        <v>3.4838657714163865</v>
      </c>
      <c r="AB21">
        <v>0.12045280306799915</v>
      </c>
      <c r="AC21">
        <v>3.1629242470175907</v>
      </c>
      <c r="AD21">
        <v>0.11814919100452295</v>
      </c>
      <c r="AE21">
        <v>2.7450312610110892</v>
      </c>
      <c r="AF21">
        <v>0.12024302959144334</v>
      </c>
      <c r="AG21">
        <v>3.686174916211904</v>
      </c>
      <c r="AH21">
        <v>0.12042345012427141</v>
      </c>
      <c r="AI21">
        <v>3.325272284617089</v>
      </c>
      <c r="AJ21">
        <v>0.1181376279004961</v>
      </c>
      <c r="AK21">
        <v>2.8415132489917525</v>
      </c>
      <c r="AL21">
        <v>0.12090263777172136</v>
      </c>
      <c r="AM21">
        <v>3.7325039341797726</v>
      </c>
      <c r="AN21">
        <v>0.1182206064888653</v>
      </c>
      <c r="AO21">
        <v>3.5679882256409243</v>
      </c>
      <c r="AP21">
        <v>0.11813014280333539</v>
      </c>
      <c r="AQ21">
        <v>3.3919400936432353</v>
      </c>
      <c r="AR21">
        <v>0.11848736607908876</v>
      </c>
      <c r="AS21">
        <v>3.2515770648424733</v>
      </c>
      <c r="AT21">
        <v>0.11865683489021071</v>
      </c>
      <c r="AU21">
        <v>3.4947483099633052</v>
      </c>
      <c r="AV21">
        <v>0.11851120832282259</v>
      </c>
      <c r="AW21">
        <v>3.061561480536501</v>
      </c>
      <c r="AX21">
        <v>0.11665828722004282</v>
      </c>
      <c r="AY21">
        <v>3.5020648778933441</v>
      </c>
      <c r="AZ21">
        <v>0.11649580013791898</v>
      </c>
    </row>
    <row r="22" spans="3:52">
      <c r="C22" t="s">
        <v>62</v>
      </c>
      <c r="D22" t="s">
        <v>62</v>
      </c>
      <c r="E22">
        <v>3.6282569821665454</v>
      </c>
      <c r="F22">
        <v>9.7104698743398665E-2</v>
      </c>
      <c r="K22">
        <v>3.1982187783740543</v>
      </c>
      <c r="L22">
        <v>0.12136021553205324</v>
      </c>
      <c r="M22">
        <v>3.6335440418202865</v>
      </c>
      <c r="N22">
        <v>0.12040662642024903</v>
      </c>
      <c r="O22">
        <v>2.914307121239168</v>
      </c>
      <c r="P22">
        <v>0.12258045561820499</v>
      </c>
      <c r="Q22">
        <v>4.1564622986598323</v>
      </c>
      <c r="R22">
        <v>0.12131282915353303</v>
      </c>
      <c r="S22">
        <v>3.733235112211521</v>
      </c>
      <c r="T22">
        <v>0.12063585580381964</v>
      </c>
      <c r="U22">
        <v>3.783076923031393</v>
      </c>
      <c r="V22">
        <v>0.11977010817936593</v>
      </c>
      <c r="W22">
        <v>2.9214663131198306</v>
      </c>
      <c r="X22">
        <v>0.1230639474030859</v>
      </c>
      <c r="Y22">
        <v>2.8496975056874807</v>
      </c>
      <c r="Z22">
        <v>0.12361523653352904</v>
      </c>
      <c r="AA22">
        <v>3.48443745464628</v>
      </c>
      <c r="AB22">
        <v>0.12145881037153025</v>
      </c>
      <c r="AC22">
        <v>3.1637546831742895</v>
      </c>
      <c r="AD22">
        <v>0.11914837427742493</v>
      </c>
      <c r="AE22">
        <v>2.7459237282223179</v>
      </c>
      <c r="AF22">
        <v>0.12141019317299638</v>
      </c>
      <c r="AG22">
        <v>3.6866715340969205</v>
      </c>
      <c r="AH22">
        <v>0.1215090078955106</v>
      </c>
      <c r="AI22">
        <v>3.3261251909930074</v>
      </c>
      <c r="AJ22">
        <v>0.11931399148314173</v>
      </c>
      <c r="AK22">
        <v>2.8424249258541958</v>
      </c>
      <c r="AL22">
        <v>0.12215291595706078</v>
      </c>
      <c r="AM22">
        <v>3.7330709926918333</v>
      </c>
      <c r="AN22">
        <v>0.11920619887940062</v>
      </c>
      <c r="AO22">
        <v>3.5685188004196764</v>
      </c>
      <c r="AP22">
        <v>0.11919464248602203</v>
      </c>
      <c r="AQ22">
        <v>3.3929387048215287</v>
      </c>
      <c r="AR22">
        <v>0.11961251580180525</v>
      </c>
      <c r="AS22">
        <v>3.2527666349701048</v>
      </c>
      <c r="AT22">
        <v>0.1198183261219494</v>
      </c>
      <c r="AU22">
        <v>3.495558209178506</v>
      </c>
      <c r="AV22">
        <v>0.11962114339336247</v>
      </c>
      <c r="AW22">
        <v>3.0622721239677051</v>
      </c>
      <c r="AX22">
        <v>0.11786485514114226</v>
      </c>
      <c r="AY22">
        <v>3.5027958251106823</v>
      </c>
      <c r="AZ22">
        <v>0.11781395221908422</v>
      </c>
    </row>
    <row r="23" spans="3:52">
      <c r="E23">
        <v>3.9474140752798772</v>
      </c>
      <c r="F23">
        <v>9.1432587291109771E-2</v>
      </c>
      <c r="K23">
        <v>3.1985226589474869</v>
      </c>
      <c r="L23">
        <v>0.12258225214336704</v>
      </c>
      <c r="M23">
        <v>3.6338055025839378</v>
      </c>
      <c r="N23">
        <v>0.12161927044724678</v>
      </c>
      <c r="O23">
        <v>2.9146116885316218</v>
      </c>
      <c r="P23">
        <v>0.12381519468810449</v>
      </c>
      <c r="Q23">
        <v>4.1567204559737112</v>
      </c>
      <c r="R23">
        <v>0.12278446651770566</v>
      </c>
      <c r="S23">
        <v>3.7334623835707492</v>
      </c>
      <c r="T23">
        <v>0.12198627686321045</v>
      </c>
      <c r="U23">
        <v>3.7833577403832268</v>
      </c>
      <c r="V23">
        <v>0.12100368076291186</v>
      </c>
      <c r="W23">
        <v>2.9217207919455577</v>
      </c>
      <c r="X23">
        <v>0.12428997803327135</v>
      </c>
      <c r="Y23">
        <v>2.8500145990681096</v>
      </c>
      <c r="Z23">
        <v>0.12499837314471315</v>
      </c>
      <c r="AA23">
        <v>3.4846333045887699</v>
      </c>
      <c r="AB23">
        <v>0.12255350317566344</v>
      </c>
      <c r="AC23">
        <v>3.1640391779172279</v>
      </c>
      <c r="AD23">
        <v>0.1202356414722224</v>
      </c>
      <c r="AE23">
        <v>2.7462294738570563</v>
      </c>
      <c r="AF23">
        <v>0.12268024913530176</v>
      </c>
      <c r="AG23">
        <v>3.6868416677988272</v>
      </c>
      <c r="AH23">
        <v>0.12269026401211656</v>
      </c>
      <c r="AI23">
        <v>3.3264173836898339</v>
      </c>
      <c r="AJ23">
        <v>0.12059405848111127</v>
      </c>
      <c r="AK23">
        <v>2.842737252422026</v>
      </c>
      <c r="AL23">
        <v>0.12351341356761658</v>
      </c>
      <c r="AM23">
        <v>3.7332652582766328</v>
      </c>
      <c r="AN23">
        <v>0.12027867707507615</v>
      </c>
      <c r="AO23">
        <v>3.5687005672347092</v>
      </c>
      <c r="AP23">
        <v>0.12035298411887987</v>
      </c>
      <c r="AQ23">
        <v>3.393280813758107</v>
      </c>
      <c r="AR23">
        <v>0.12083685413484412</v>
      </c>
      <c r="AS23">
        <v>3.2531741635259586</v>
      </c>
      <c r="AT23">
        <v>0.12108220968321702</v>
      </c>
      <c r="AU23">
        <v>3.4958356682789757</v>
      </c>
      <c r="AV23">
        <v>0.12082892581254595</v>
      </c>
      <c r="AW23">
        <v>3.0625155795526418</v>
      </c>
      <c r="AX23">
        <v>0.11917778916884701</v>
      </c>
      <c r="AY23">
        <v>3.5030462364626223</v>
      </c>
      <c r="AZ23">
        <v>0.11924830721127952</v>
      </c>
    </row>
    <row r="24" spans="3:52">
      <c r="E24">
        <v>4.3208553703505093</v>
      </c>
      <c r="F24">
        <v>8.6170892972863067E-2</v>
      </c>
    </row>
    <row r="25" spans="3:52">
      <c r="E25">
        <v>4.7636424743182317</v>
      </c>
      <c r="F25">
        <v>8.1287734228448871E-2</v>
      </c>
    </row>
    <row r="26" spans="3:52">
      <c r="E26">
        <v>5.2969766886890239</v>
      </c>
      <c r="F26">
        <v>7.6753809760153113E-2</v>
      </c>
    </row>
    <row r="27" spans="3:52">
      <c r="E27">
        <v>5.9516824922498346</v>
      </c>
      <c r="F27">
        <v>7.2542184131190401E-2</v>
      </c>
    </row>
    <row r="28" spans="3:52">
      <c r="E28">
        <v>6.7743663108946439</v>
      </c>
      <c r="F28">
        <v>6.8628091506766714E-2</v>
      </c>
    </row>
    <row r="29" spans="3:52">
      <c r="E29">
        <v>7.8389994608846791</v>
      </c>
      <c r="F29">
        <v>6.4988755982138505E-2</v>
      </c>
    </row>
    <row r="30" spans="3:52">
      <c r="E30">
        <v>9.2704575128016415</v>
      </c>
      <c r="F30">
        <v>6.1603227076745849E-2</v>
      </c>
    </row>
    <row r="31" spans="3:52">
      <c r="E31">
        <v>10</v>
      </c>
      <c r="F31">
        <v>6.0469115455381486E-2</v>
      </c>
    </row>
    <row r="32" spans="3:52">
      <c r="E32" t="s">
        <v>62</v>
      </c>
      <c r="F32" t="s">
        <v>62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3E54D-B076-4C4F-A1F5-E0BB376BCE4F}">
  <dimension ref="A1:AD32"/>
  <sheetViews>
    <sheetView workbookViewId="0"/>
  </sheetViews>
  <sheetFormatPr baseColWidth="10" defaultColWidth="8.83203125" defaultRowHeight="15"/>
  <cols>
    <col min="1" max="1" width="15" style="54" bestFit="1" customWidth="1"/>
    <col min="2" max="2" width="49" style="55" bestFit="1" customWidth="1"/>
  </cols>
  <sheetData>
    <row r="1" spans="1:30">
      <c r="A1" s="54" t="s">
        <v>63</v>
      </c>
      <c r="B1" s="55" t="s">
        <v>85</v>
      </c>
      <c r="C1">
        <v>2.1278449895999345</v>
      </c>
      <c r="D1">
        <v>0.18303530780886906</v>
      </c>
      <c r="E1">
        <v>1.2001181831759427</v>
      </c>
      <c r="F1">
        <v>0.4</v>
      </c>
      <c r="G1">
        <v>10.251778767215438</v>
      </c>
      <c r="H1">
        <v>5.9900991063863769E-2</v>
      </c>
      <c r="I1">
        <v>0</v>
      </c>
      <c r="J1">
        <v>0.38160709940260273</v>
      </c>
      <c r="K1">
        <v>2.1365515942265927</v>
      </c>
      <c r="L1">
        <v>0.18303530780886906</v>
      </c>
      <c r="M1">
        <v>2.1270214001055678</v>
      </c>
      <c r="N1">
        <v>0.17745931233445492</v>
      </c>
      <c r="O1">
        <v>1.749479371444536</v>
      </c>
      <c r="P1">
        <v>0.22117754016051264</v>
      </c>
      <c r="Q1">
        <v>2.2235763219296367</v>
      </c>
      <c r="R1">
        <v>0.18932746717858545</v>
      </c>
      <c r="S1">
        <v>1.9699364392236656</v>
      </c>
      <c r="T1">
        <v>0.19894622888544594</v>
      </c>
      <c r="U1">
        <v>1.8996458072380122</v>
      </c>
      <c r="V1">
        <v>0.20061474417089306</v>
      </c>
      <c r="W1">
        <v>2.1595778741614091</v>
      </c>
      <c r="X1">
        <v>0.20906192929837733</v>
      </c>
      <c r="Y1">
        <v>2.3549138602703654</v>
      </c>
      <c r="Z1">
        <v>0.17882740257815619</v>
      </c>
      <c r="AA1">
        <v>2.230508199519627</v>
      </c>
      <c r="AB1">
        <v>0.1983276259622844</v>
      </c>
      <c r="AC1">
        <v>5.5452818870544434</v>
      </c>
      <c r="AD1">
        <v>5.7612389326095581E-2</v>
      </c>
    </row>
    <row r="2" spans="1:30">
      <c r="A2" s="54" t="s">
        <v>64</v>
      </c>
      <c r="B2" s="55" t="s">
        <v>96</v>
      </c>
      <c r="C2">
        <v>2.112405268129498</v>
      </c>
      <c r="D2">
        <v>0.17745931233445492</v>
      </c>
      <c r="E2">
        <v>1.2274986122296916</v>
      </c>
      <c r="F2">
        <v>0.38243698503763629</v>
      </c>
      <c r="G2">
        <v>7.5683567407779329</v>
      </c>
      <c r="H2">
        <v>6.5799373305121631E-2</v>
      </c>
      <c r="I2">
        <v>4.2668626084303911</v>
      </c>
      <c r="J2">
        <v>0</v>
      </c>
      <c r="K2">
        <v>2.1361989155632521</v>
      </c>
      <c r="L2">
        <v>0.18463756213463794</v>
      </c>
      <c r="M2">
        <v>2.1264293440619593</v>
      </c>
      <c r="N2">
        <v>0.17944679386385606</v>
      </c>
      <c r="O2">
        <v>1.7490702378893346</v>
      </c>
      <c r="P2">
        <v>0.223142525550279</v>
      </c>
      <c r="Q2">
        <v>2.222970518036139</v>
      </c>
      <c r="R2">
        <v>0.19198643865221077</v>
      </c>
      <c r="S2">
        <v>1.9695761373586</v>
      </c>
      <c r="T2">
        <v>0.2007586953639344</v>
      </c>
      <c r="U2">
        <v>1.8992390543044972</v>
      </c>
      <c r="V2">
        <v>0.20243601744104145</v>
      </c>
      <c r="W2">
        <v>2.1592227685922749</v>
      </c>
      <c r="X2">
        <v>0.21115498513996994</v>
      </c>
      <c r="Y2">
        <v>2.3546275230567053</v>
      </c>
      <c r="Z2">
        <v>0.18076760710692208</v>
      </c>
      <c r="AA2">
        <v>2.2301294538062968</v>
      </c>
      <c r="AB2">
        <v>0.20009766549564703</v>
      </c>
      <c r="AC2">
        <v>3.6261475086212158</v>
      </c>
      <c r="AD2">
        <v>7.4715495109558105E-2</v>
      </c>
    </row>
    <row r="3" spans="1:30">
      <c r="A3" s="54" t="s">
        <v>65</v>
      </c>
      <c r="B3" s="56">
        <v>1</v>
      </c>
      <c r="C3">
        <v>1.7393790606661617</v>
      </c>
      <c r="D3">
        <v>0.22117754016051264</v>
      </c>
      <c r="E3">
        <v>1.2771978789794667</v>
      </c>
      <c r="F3">
        <v>0.35481840687961763</v>
      </c>
      <c r="G3">
        <v>5.959336083841503</v>
      </c>
      <c r="H3">
        <v>7.2499647426011726E-2</v>
      </c>
      <c r="K3">
        <v>2.1351694515010746</v>
      </c>
      <c r="L3">
        <v>0.1861100113439064</v>
      </c>
      <c r="M3">
        <v>2.1247011407906937</v>
      </c>
      <c r="N3">
        <v>0.18127326145975292</v>
      </c>
      <c r="O3">
        <v>1.7478759827911619</v>
      </c>
      <c r="P3">
        <v>0.22494831950998459</v>
      </c>
      <c r="Q3">
        <v>2.2212021849842425</v>
      </c>
      <c r="R3">
        <v>0.19442999607055519</v>
      </c>
      <c r="S3">
        <v>1.9685244212777131</v>
      </c>
      <c r="T3">
        <v>0.20242432658748891</v>
      </c>
      <c r="U3">
        <v>1.8980517482075729</v>
      </c>
      <c r="V3">
        <v>0.20410974198237161</v>
      </c>
      <c r="W3">
        <v>2.1581862204261886</v>
      </c>
      <c r="X3">
        <v>0.21307847404515909</v>
      </c>
      <c r="Y3">
        <v>2.3537917087538629</v>
      </c>
      <c r="Z3">
        <v>0.18255062780360798</v>
      </c>
      <c r="AA3">
        <v>2.2290239003915135</v>
      </c>
      <c r="AB3">
        <v>0.20172430695284704</v>
      </c>
      <c r="AC3">
        <v>2.4817492961883545</v>
      </c>
      <c r="AD3">
        <v>9.8670423030853271E-2</v>
      </c>
    </row>
    <row r="4" spans="1:30">
      <c r="A4" s="54" t="s">
        <v>66</v>
      </c>
      <c r="B4" s="56">
        <v>29</v>
      </c>
      <c r="C4">
        <v>2.2086207957517257</v>
      </c>
      <c r="D4">
        <v>0.18932746717858545</v>
      </c>
      <c r="E4">
        <v>1.3301109527471535</v>
      </c>
      <c r="F4">
        <v>0.32938140532385185</v>
      </c>
      <c r="G4">
        <v>4.8875153668711739</v>
      </c>
      <c r="H4">
        <v>8.0122305494837023E-2</v>
      </c>
      <c r="K4">
        <v>2.1335466030959194</v>
      </c>
      <c r="L4">
        <v>0.18733336635873216</v>
      </c>
      <c r="M4">
        <v>2.1219767990427885</v>
      </c>
      <c r="N4">
        <v>0.18279074557994696</v>
      </c>
      <c r="O4">
        <v>1.7459933575955633</v>
      </c>
      <c r="P4">
        <v>0.22644862735248422</v>
      </c>
      <c r="Q4">
        <v>2.2184145826011306</v>
      </c>
      <c r="R4">
        <v>0.19646017694397999</v>
      </c>
      <c r="S4">
        <v>1.9668664947630823</v>
      </c>
      <c r="T4">
        <v>0.20380818302026737</v>
      </c>
      <c r="U4">
        <v>1.8961800774260307</v>
      </c>
      <c r="V4">
        <v>0.20550032258656811</v>
      </c>
      <c r="W4">
        <v>2.1565522046309775</v>
      </c>
      <c r="X4">
        <v>0.21467656638227536</v>
      </c>
      <c r="Y4">
        <v>2.3524741300658754</v>
      </c>
      <c r="Z4">
        <v>0.18403201493540081</v>
      </c>
      <c r="AA4">
        <v>2.2272811046379628</v>
      </c>
      <c r="AB4">
        <v>0.20307576951703138</v>
      </c>
      <c r="AC4">
        <v>1.7126096487045288</v>
      </c>
      <c r="AD4">
        <v>0.13170842826366425</v>
      </c>
    </row>
    <row r="5" spans="1:30">
      <c r="A5" s="54" t="s">
        <v>67</v>
      </c>
      <c r="B5" s="56">
        <v>2</v>
      </c>
      <c r="C5">
        <v>1.9610416400439725</v>
      </c>
      <c r="D5">
        <v>0.19894622888544594</v>
      </c>
      <c r="E5">
        <v>1.3865509229881428</v>
      </c>
      <c r="F5">
        <v>0.30594699163846834</v>
      </c>
      <c r="G5">
        <v>4.1226652648098687</v>
      </c>
      <c r="H5">
        <v>8.8806985050551054E-2</v>
      </c>
      <c r="K5">
        <v>2.1314618438741197</v>
      </c>
      <c r="L5">
        <v>0.18820851823138643</v>
      </c>
      <c r="M5">
        <v>2.1184770287843744</v>
      </c>
      <c r="N5">
        <v>0.18387630868584559</v>
      </c>
      <c r="O5">
        <v>1.7435748813994831</v>
      </c>
      <c r="P5">
        <v>0.2275219030590529</v>
      </c>
      <c r="Q5">
        <v>2.2148335458533728</v>
      </c>
      <c r="R5">
        <v>0.19791250809207087</v>
      </c>
      <c r="S5">
        <v>1.9647366731608538</v>
      </c>
      <c r="T5">
        <v>0.20479815284419725</v>
      </c>
      <c r="U5">
        <v>1.8937756735953364</v>
      </c>
      <c r="V5">
        <v>0.20649510268318022</v>
      </c>
      <c r="W5">
        <v>2.1544530994485038</v>
      </c>
      <c r="X5">
        <v>0.21581979421438668</v>
      </c>
      <c r="Y5">
        <v>2.3507815293821013</v>
      </c>
      <c r="Z5">
        <v>0.18509175532703118</v>
      </c>
      <c r="AA5">
        <v>2.2250422574927922</v>
      </c>
      <c r="AB5">
        <v>0.2040425657287071</v>
      </c>
      <c r="AC5">
        <v>1.1968334913253784</v>
      </c>
      <c r="AD5">
        <v>0.17379455268383026</v>
      </c>
    </row>
    <row r="6" spans="1:30">
      <c r="A6" s="54" t="s">
        <v>68</v>
      </c>
      <c r="B6" s="56" t="b">
        <v>1</v>
      </c>
      <c r="C6">
        <v>1.8896042670458506</v>
      </c>
      <c r="D6">
        <v>0.20061474417089306</v>
      </c>
      <c r="E6">
        <v>1.4468728813961367</v>
      </c>
      <c r="F6">
        <v>0.28435121060373564</v>
      </c>
      <c r="G6">
        <v>3.5496709922469303</v>
      </c>
      <c r="H6">
        <v>9.8715618559929066E-2</v>
      </c>
      <c r="K6">
        <v>2.1290840686292869</v>
      </c>
      <c r="L6">
        <v>0.18866456736187537</v>
      </c>
      <c r="M6">
        <v>2.1144853605878535</v>
      </c>
      <c r="N6">
        <v>0.18444200491070134</v>
      </c>
      <c r="O6">
        <v>1.7408164847610959</v>
      </c>
      <c r="P6">
        <v>0.22808119621496084</v>
      </c>
      <c r="Q6">
        <v>2.2107491890410271</v>
      </c>
      <c r="R6">
        <v>0.1986693302825554</v>
      </c>
      <c r="S6">
        <v>1.9623075019507039</v>
      </c>
      <c r="T6">
        <v>0.2053140345917209</v>
      </c>
      <c r="U6">
        <v>1.8910333272143127</v>
      </c>
      <c r="V6">
        <v>0.20701349110496545</v>
      </c>
      <c r="W6">
        <v>2.1520589618967922</v>
      </c>
      <c r="X6">
        <v>0.21641554002157309</v>
      </c>
      <c r="Y6">
        <v>2.3488510311436559</v>
      </c>
      <c r="Z6">
        <v>0.18564399511448801</v>
      </c>
      <c r="AA6">
        <v>2.2224887370367665</v>
      </c>
      <c r="AB6">
        <v>0.20454637150856275</v>
      </c>
      <c r="AC6">
        <v>0.84359651803970337</v>
      </c>
      <c r="AD6">
        <v>0.22601383924484253</v>
      </c>
    </row>
    <row r="7" spans="1:30">
      <c r="A7" s="54" t="s">
        <v>69</v>
      </c>
      <c r="B7" s="56">
        <v>1</v>
      </c>
      <c r="C7">
        <v>2.150811356329295</v>
      </c>
      <c r="D7">
        <v>0.20906192929837733</v>
      </c>
      <c r="E7">
        <v>1.5114812107334596</v>
      </c>
      <c r="F7">
        <v>0.2644438575845261</v>
      </c>
      <c r="G7">
        <v>3.1045797818818168</v>
      </c>
      <c r="H7">
        <v>0.11003611316000265</v>
      </c>
      <c r="K7">
        <v>2.1266059105705821</v>
      </c>
      <c r="L7">
        <v>0.18866456736187537</v>
      </c>
      <c r="M7">
        <v>2.1103251756711425</v>
      </c>
      <c r="N7">
        <v>0.18444200491070134</v>
      </c>
      <c r="O7">
        <v>1.7379416365712275</v>
      </c>
      <c r="P7">
        <v>0.22808119621496084</v>
      </c>
      <c r="Q7">
        <v>2.2064924024624242</v>
      </c>
      <c r="R7">
        <v>0.1986693302825554</v>
      </c>
      <c r="S7">
        <v>1.9597757781372411</v>
      </c>
      <c r="T7">
        <v>0.2053140345917209</v>
      </c>
      <c r="U7">
        <v>1.8881752068773885</v>
      </c>
      <c r="V7">
        <v>0.20701349110496545</v>
      </c>
      <c r="W7">
        <v>2.1495637507617977</v>
      </c>
      <c r="X7">
        <v>0.21641554002157309</v>
      </c>
      <c r="Y7">
        <v>2.3468390328367037</v>
      </c>
      <c r="Z7">
        <v>0.18564399511448801</v>
      </c>
      <c r="AA7">
        <v>2.2198274143108629</v>
      </c>
      <c r="AB7">
        <v>0.20454637150856275</v>
      </c>
      <c r="AC7">
        <v>0.5862346887588501</v>
      </c>
      <c r="AD7">
        <v>0.29247516393661499</v>
      </c>
    </row>
    <row r="8" spans="1:30">
      <c r="A8" s="54" t="s">
        <v>70</v>
      </c>
      <c r="B8" s="56" t="b">
        <v>1</v>
      </c>
      <c r="C8">
        <v>2.3478450319901798</v>
      </c>
      <c r="D8">
        <v>0.17882740257815619</v>
      </c>
      <c r="E8">
        <v>1.5808384460797991</v>
      </c>
      <c r="F8">
        <v>0.24608730634443698</v>
      </c>
      <c r="G8">
        <v>2.7490198759757565</v>
      </c>
      <c r="H8">
        <v>0.12298665145046545</v>
      </c>
      <c r="K8">
        <v>2.1242281353257493</v>
      </c>
      <c r="L8">
        <v>0.18820851823138643</v>
      </c>
      <c r="M8">
        <v>2.1063335074746217</v>
      </c>
      <c r="N8">
        <v>0.18387630868584559</v>
      </c>
      <c r="O8">
        <v>1.7351832399328402</v>
      </c>
      <c r="P8">
        <v>0.2275219030590529</v>
      </c>
      <c r="Q8">
        <v>2.2024080456500785</v>
      </c>
      <c r="R8">
        <v>0.19791250809207089</v>
      </c>
      <c r="S8">
        <v>1.9573466069270913</v>
      </c>
      <c r="T8">
        <v>0.20479815284419725</v>
      </c>
      <c r="U8">
        <v>1.8854328604963648</v>
      </c>
      <c r="V8">
        <v>0.20649510268318022</v>
      </c>
      <c r="W8">
        <v>2.1471696132100861</v>
      </c>
      <c r="X8">
        <v>0.21581979421438668</v>
      </c>
      <c r="Y8">
        <v>2.3449085345982583</v>
      </c>
      <c r="Z8">
        <v>0.18509175532703118</v>
      </c>
      <c r="AA8">
        <v>2.2172738938548373</v>
      </c>
      <c r="AB8">
        <v>0.2040425657287071</v>
      </c>
      <c r="AC8">
        <v>0.38841629028320312</v>
      </c>
      <c r="AD8">
        <v>0.37923380732536316</v>
      </c>
    </row>
    <row r="9" spans="1:30">
      <c r="A9" s="54" t="s">
        <v>71</v>
      </c>
      <c r="B9" s="56" t="b">
        <v>1</v>
      </c>
      <c r="C9">
        <v>2.2211580756738147</v>
      </c>
      <c r="D9">
        <v>0.1983276259622844</v>
      </c>
      <c r="E9">
        <v>1.6554761190129967</v>
      </c>
      <c r="F9">
        <v>0.2291554379604524</v>
      </c>
      <c r="G9">
        <v>2.4585727952529588</v>
      </c>
      <c r="H9">
        <v>0.13782071982386523</v>
      </c>
      <c r="K9">
        <v>2.1221433761039497</v>
      </c>
      <c r="L9">
        <v>0.18733336635873216</v>
      </c>
      <c r="M9">
        <v>2.1028337372162076</v>
      </c>
      <c r="N9">
        <v>0.18279074557994696</v>
      </c>
      <c r="O9">
        <v>1.73276476373676</v>
      </c>
      <c r="P9">
        <v>0.22644862735248422</v>
      </c>
      <c r="Q9">
        <v>2.1988270089023207</v>
      </c>
      <c r="R9">
        <v>0.19646017694397999</v>
      </c>
      <c r="S9">
        <v>1.9552167853248628</v>
      </c>
      <c r="T9">
        <v>0.20380818302026737</v>
      </c>
      <c r="U9">
        <v>1.8830284566656705</v>
      </c>
      <c r="V9">
        <v>0.20550032258656811</v>
      </c>
      <c r="W9">
        <v>2.1450705080276125</v>
      </c>
      <c r="X9">
        <v>0.21467656638227536</v>
      </c>
      <c r="Y9">
        <v>2.3432159339144842</v>
      </c>
      <c r="Z9">
        <v>0.18403201493540081</v>
      </c>
      <c r="AA9">
        <v>2.2150350467096667</v>
      </c>
      <c r="AB9">
        <v>0.20307576951703138</v>
      </c>
    </row>
    <row r="10" spans="1:30">
      <c r="A10" s="54" t="s">
        <v>72</v>
      </c>
      <c r="B10" s="56" t="b">
        <v>0</v>
      </c>
      <c r="C10" t="s">
        <v>62</v>
      </c>
      <c r="D10" t="s">
        <v>62</v>
      </c>
      <c r="E10">
        <v>1.7360081224645108</v>
      </c>
      <c r="F10">
        <v>0.21353266204187912</v>
      </c>
      <c r="G10">
        <v>2.2169594734051628</v>
      </c>
      <c r="H10">
        <v>0.15483298929281597</v>
      </c>
      <c r="K10">
        <v>2.1205205276987944</v>
      </c>
      <c r="L10">
        <v>0.1861100113439064</v>
      </c>
      <c r="M10">
        <v>2.1001093954683023</v>
      </c>
      <c r="N10">
        <v>0.18127326145975292</v>
      </c>
      <c r="O10">
        <v>1.7308821385411615</v>
      </c>
      <c r="P10">
        <v>0.22494831950998459</v>
      </c>
      <c r="Q10">
        <v>2.1960394065192088</v>
      </c>
      <c r="R10">
        <v>0.19442999607055519</v>
      </c>
      <c r="S10">
        <v>1.9535588588102319</v>
      </c>
      <c r="T10">
        <v>0.20242432658748891</v>
      </c>
      <c r="U10">
        <v>1.8811567858841283</v>
      </c>
      <c r="V10">
        <v>0.20410974198237161</v>
      </c>
      <c r="W10">
        <v>2.1434364922324014</v>
      </c>
      <c r="X10">
        <v>0.21307847404515909</v>
      </c>
      <c r="Y10">
        <v>2.3418983552264967</v>
      </c>
      <c r="Z10">
        <v>0.18255062780360798</v>
      </c>
      <c r="AA10">
        <v>2.2132922509561159</v>
      </c>
      <c r="AB10">
        <v>0.20172430695284704</v>
      </c>
    </row>
    <row r="11" spans="1:30">
      <c r="A11" s="54" t="s">
        <v>73</v>
      </c>
      <c r="B11" s="56" t="b">
        <v>0</v>
      </c>
      <c r="E11">
        <v>1.8231473073695816</v>
      </c>
      <c r="F11">
        <v>0.19911302222773256</v>
      </c>
      <c r="G11">
        <v>2.0129097141816974</v>
      </c>
      <c r="H11">
        <v>0.17436619547687893</v>
      </c>
      <c r="K11">
        <v>2.1194910636366169</v>
      </c>
      <c r="L11">
        <v>0.18463756213463794</v>
      </c>
      <c r="M11">
        <v>2.0983811921970368</v>
      </c>
      <c r="N11">
        <v>0.17944679386385606</v>
      </c>
      <c r="O11">
        <v>1.7296878834429887</v>
      </c>
      <c r="P11">
        <v>0.223142525550279</v>
      </c>
      <c r="Q11">
        <v>2.1942710734673123</v>
      </c>
      <c r="R11">
        <v>0.19198643865221077</v>
      </c>
      <c r="S11">
        <v>1.952507142729345</v>
      </c>
      <c r="T11">
        <v>0.2007586953639344</v>
      </c>
      <c r="U11">
        <v>1.879969479787204</v>
      </c>
      <c r="V11">
        <v>0.20243601744104145</v>
      </c>
      <c r="W11">
        <v>2.1423999440663151</v>
      </c>
      <c r="X11">
        <v>0.21115498513996994</v>
      </c>
      <c r="Y11">
        <v>2.3410625409236543</v>
      </c>
      <c r="Z11">
        <v>0.18076760710692208</v>
      </c>
      <c r="AA11">
        <v>2.2121866975413327</v>
      </c>
      <c r="AB11">
        <v>0.20009766549564703</v>
      </c>
    </row>
    <row r="12" spans="1:30">
      <c r="A12" s="54" t="s">
        <v>74</v>
      </c>
      <c r="B12" s="56" t="s">
        <v>91</v>
      </c>
      <c r="E12">
        <v>1.9177262611377914</v>
      </c>
      <c r="F12">
        <v>0.18579937863936064</v>
      </c>
      <c r="G12">
        <v>1.8383733097716399</v>
      </c>
      <c r="H12">
        <v>0.19681918991645583</v>
      </c>
      <c r="K12">
        <v>2.1191383849732763</v>
      </c>
      <c r="L12">
        <v>0.18303530780886906</v>
      </c>
      <c r="M12">
        <v>2.0977891361534282</v>
      </c>
      <c r="N12">
        <v>0.17745931233445492</v>
      </c>
      <c r="O12">
        <v>1.7292787498877873</v>
      </c>
      <c r="P12">
        <v>0.22117754016051264</v>
      </c>
      <c r="Q12">
        <v>2.1936652695738146</v>
      </c>
      <c r="R12">
        <v>0.18932746717858545</v>
      </c>
      <c r="S12">
        <v>1.9521468408642795</v>
      </c>
      <c r="T12">
        <v>0.19894622888544594</v>
      </c>
      <c r="U12">
        <v>1.879562726853689</v>
      </c>
      <c r="V12">
        <v>0.20061474417089306</v>
      </c>
      <c r="W12">
        <v>2.1420448384971809</v>
      </c>
      <c r="X12">
        <v>0.20906192929837733</v>
      </c>
      <c r="Y12">
        <v>2.3407762037099942</v>
      </c>
      <c r="Z12">
        <v>0.17882740257815619</v>
      </c>
      <c r="AA12">
        <v>2.2118079518280025</v>
      </c>
      <c r="AB12">
        <v>0.1983276259622844</v>
      </c>
    </row>
    <row r="13" spans="1:30">
      <c r="A13" s="54" t="s">
        <v>75</v>
      </c>
      <c r="B13" s="56" t="b">
        <v>0</v>
      </c>
      <c r="E13">
        <v>2.0207235511282216</v>
      </c>
      <c r="F13">
        <v>0.17350266060586292</v>
      </c>
      <c r="G13">
        <v>1.6874467118743957</v>
      </c>
      <c r="H13">
        <v>0.22265636485705681</v>
      </c>
      <c r="K13">
        <v>2.1194910636366169</v>
      </c>
      <c r="L13">
        <v>0.18143305348310018</v>
      </c>
      <c r="M13">
        <v>2.0983811921970368</v>
      </c>
      <c r="N13">
        <v>0.17547183080505377</v>
      </c>
      <c r="O13">
        <v>1.7296878834429887</v>
      </c>
      <c r="P13">
        <v>0.21921255477074628</v>
      </c>
      <c r="Q13">
        <v>2.1942710734673123</v>
      </c>
      <c r="R13">
        <v>0.18666849570496014</v>
      </c>
      <c r="S13">
        <v>1.952507142729345</v>
      </c>
      <c r="T13">
        <v>0.19713376240695749</v>
      </c>
      <c r="U13">
        <v>1.879969479787204</v>
      </c>
      <c r="V13">
        <v>0.19879347090074467</v>
      </c>
      <c r="W13">
        <v>2.1423999440663151</v>
      </c>
      <c r="X13">
        <v>0.20696887345678472</v>
      </c>
      <c r="Y13">
        <v>2.3410625409236543</v>
      </c>
      <c r="Z13">
        <v>0.17688719804939029</v>
      </c>
      <c r="AA13">
        <v>2.2121866975413327</v>
      </c>
      <c r="AB13">
        <v>0.19655758642892177</v>
      </c>
    </row>
    <row r="14" spans="1:30">
      <c r="A14" s="54" t="s">
        <v>76</v>
      </c>
      <c r="B14" s="56" t="b">
        <v>0</v>
      </c>
      <c r="E14">
        <v>2.1332971869351156</v>
      </c>
      <c r="F14">
        <v>0.16214118356427015</v>
      </c>
      <c r="G14">
        <v>1.5557022011568642</v>
      </c>
      <c r="H14">
        <v>0.25241868888342817</v>
      </c>
      <c r="K14">
        <v>2.1205205276987944</v>
      </c>
      <c r="L14">
        <v>0.17996060427383173</v>
      </c>
      <c r="M14">
        <v>2.1001093954683023</v>
      </c>
      <c r="N14">
        <v>0.17364536320915691</v>
      </c>
      <c r="O14">
        <v>1.7308821385411615</v>
      </c>
      <c r="P14">
        <v>0.21740676081104068</v>
      </c>
      <c r="Q14">
        <v>2.1960394065192088</v>
      </c>
      <c r="R14">
        <v>0.18422493828661571</v>
      </c>
      <c r="S14">
        <v>1.9535588588102319</v>
      </c>
      <c r="T14">
        <v>0.19546813118340298</v>
      </c>
      <c r="U14">
        <v>1.8811567858841283</v>
      </c>
      <c r="V14">
        <v>0.19711974635941451</v>
      </c>
      <c r="W14">
        <v>2.1434364922324014</v>
      </c>
      <c r="X14">
        <v>0.20504538455159557</v>
      </c>
      <c r="Y14">
        <v>2.3418983552264967</v>
      </c>
      <c r="Z14">
        <v>0.17510417735270439</v>
      </c>
      <c r="AA14">
        <v>2.2132922509561159</v>
      </c>
      <c r="AB14">
        <v>0.19493094497172173</v>
      </c>
    </row>
    <row r="15" spans="1:30">
      <c r="A15" s="54" t="s">
        <v>77</v>
      </c>
      <c r="B15" s="56" t="b">
        <v>0</v>
      </c>
      <c r="E15">
        <v>2.2568277294229118</v>
      </c>
      <c r="F15">
        <v>0.15164002456945749</v>
      </c>
      <c r="G15">
        <v>1.4397538204667168</v>
      </c>
      <c r="H15">
        <v>0.28673663220779633</v>
      </c>
      <c r="K15">
        <v>2.1221433761039497</v>
      </c>
      <c r="L15">
        <v>0.17873724925900597</v>
      </c>
      <c r="M15">
        <v>2.1028337372162076</v>
      </c>
      <c r="N15">
        <v>0.17212787908896288</v>
      </c>
      <c r="O15">
        <v>1.73276476373676</v>
      </c>
      <c r="P15">
        <v>0.21590645296854105</v>
      </c>
      <c r="Q15">
        <v>2.1988270089023207</v>
      </c>
      <c r="R15">
        <v>0.18219475741319088</v>
      </c>
      <c r="S15">
        <v>1.9552167853248628</v>
      </c>
      <c r="T15">
        <v>0.19408427475062448</v>
      </c>
      <c r="U15">
        <v>1.8830284566656705</v>
      </c>
      <c r="V15">
        <v>0.19572916575521801</v>
      </c>
      <c r="W15">
        <v>2.1450705080276125</v>
      </c>
      <c r="X15">
        <v>0.2034472922144793</v>
      </c>
      <c r="Y15">
        <v>2.3432159339144842</v>
      </c>
      <c r="Z15">
        <v>0.17362279022091157</v>
      </c>
      <c r="AA15">
        <v>2.2150350467096667</v>
      </c>
      <c r="AB15">
        <v>0.19357948240753742</v>
      </c>
    </row>
    <row r="16" spans="1:30">
      <c r="A16" s="54" t="s">
        <v>78</v>
      </c>
      <c r="B16" s="56">
        <v>1</v>
      </c>
      <c r="E16">
        <v>2.3929744548120597</v>
      </c>
      <c r="F16">
        <v>0.14193045133492743</v>
      </c>
      <c r="G16">
        <v>1.3369679970070587</v>
      </c>
      <c r="H16">
        <v>0.32634530912316845</v>
      </c>
      <c r="K16">
        <v>2.1242281353257493</v>
      </c>
      <c r="L16">
        <v>0.1778620973863517</v>
      </c>
      <c r="M16">
        <v>2.1063335074746217</v>
      </c>
      <c r="N16">
        <v>0.17104231598306424</v>
      </c>
      <c r="O16">
        <v>1.7351832399328402</v>
      </c>
      <c r="P16">
        <v>0.21483317726197237</v>
      </c>
      <c r="Q16">
        <v>2.2024080456500785</v>
      </c>
      <c r="R16">
        <v>0.18074242626510001</v>
      </c>
      <c r="S16">
        <v>1.9573466069270913</v>
      </c>
      <c r="T16">
        <v>0.19309430492669463</v>
      </c>
      <c r="U16">
        <v>1.8854328604963648</v>
      </c>
      <c r="V16">
        <v>0.1947343856586059</v>
      </c>
      <c r="W16">
        <v>2.1471696132100861</v>
      </c>
      <c r="X16">
        <v>0.20230406438236798</v>
      </c>
      <c r="Y16">
        <v>2.3449085345982583</v>
      </c>
      <c r="Z16">
        <v>0.1725630498292812</v>
      </c>
      <c r="AA16">
        <v>2.2172738938548373</v>
      </c>
      <c r="AB16">
        <v>0.19261268619586169</v>
      </c>
    </row>
    <row r="17" spans="5:28">
      <c r="E17">
        <v>2.5437494314880964</v>
      </c>
      <c r="F17">
        <v>0.13294940016904433</v>
      </c>
      <c r="G17">
        <v>1.2452655470123395</v>
      </c>
      <c r="H17">
        <v>0.37210222240847846</v>
      </c>
      <c r="K17">
        <v>2.1266059105705821</v>
      </c>
      <c r="L17">
        <v>0.17740604825586276</v>
      </c>
      <c r="M17">
        <v>2.1103251756711425</v>
      </c>
      <c r="N17">
        <v>0.17047661975820849</v>
      </c>
      <c r="O17">
        <v>1.7379416365712275</v>
      </c>
      <c r="P17">
        <v>0.21427388410606443</v>
      </c>
      <c r="Q17">
        <v>2.2064924024624242</v>
      </c>
      <c r="R17">
        <v>0.1799856040746155</v>
      </c>
      <c r="S17">
        <v>1.9597757781372411</v>
      </c>
      <c r="T17">
        <v>0.19257842317917098</v>
      </c>
      <c r="U17">
        <v>1.8881752068773885</v>
      </c>
      <c r="V17">
        <v>0.19421599723682068</v>
      </c>
      <c r="W17">
        <v>2.1495637507617977</v>
      </c>
      <c r="X17">
        <v>0.20170831857518157</v>
      </c>
      <c r="Y17">
        <v>2.3468390328367037</v>
      </c>
      <c r="Z17">
        <v>0.17201081004182436</v>
      </c>
      <c r="AA17">
        <v>2.2198274143108629</v>
      </c>
      <c r="AB17">
        <v>0.19210888041600604</v>
      </c>
    </row>
    <row r="18" spans="5:28">
      <c r="E18">
        <v>2.7116165488881352</v>
      </c>
      <c r="F18">
        <v>0.12463899857580088</v>
      </c>
      <c r="G18" t="s">
        <v>62</v>
      </c>
      <c r="H18" t="s">
        <v>62</v>
      </c>
      <c r="K18">
        <v>2.1290840686292869</v>
      </c>
      <c r="L18">
        <v>0.17740604825586276</v>
      </c>
      <c r="M18">
        <v>2.1144853605878535</v>
      </c>
      <c r="N18">
        <v>0.17047661975820849</v>
      </c>
      <c r="O18">
        <v>1.7408164847610959</v>
      </c>
      <c r="P18">
        <v>0.21427388410606443</v>
      </c>
      <c r="Q18">
        <v>2.2107491890410271</v>
      </c>
      <c r="R18">
        <v>0.1799856040746155</v>
      </c>
      <c r="S18">
        <v>1.9623075019507039</v>
      </c>
      <c r="T18">
        <v>0.19257842317917098</v>
      </c>
      <c r="U18">
        <v>1.8910333272143127</v>
      </c>
      <c r="V18">
        <v>0.19421599723682068</v>
      </c>
      <c r="W18">
        <v>2.1520589618967922</v>
      </c>
      <c r="X18">
        <v>0.20170831857518157</v>
      </c>
      <c r="Y18">
        <v>2.3488510311436559</v>
      </c>
      <c r="Z18">
        <v>0.17201081004182436</v>
      </c>
      <c r="AA18">
        <v>2.2224887370367665</v>
      </c>
      <c r="AB18">
        <v>0.19210888041600604</v>
      </c>
    </row>
    <row r="19" spans="5:28">
      <c r="E19">
        <v>2.8996258873839662</v>
      </c>
      <c r="F19">
        <v>0.1169461286581891</v>
      </c>
      <c r="K19">
        <v>2.1314618438741197</v>
      </c>
      <c r="L19">
        <v>0.1778620973863517</v>
      </c>
      <c r="M19">
        <v>2.1184770287843744</v>
      </c>
      <c r="N19">
        <v>0.17104231598306424</v>
      </c>
      <c r="O19">
        <v>1.7435748813994831</v>
      </c>
      <c r="P19">
        <v>0.21483317726197237</v>
      </c>
      <c r="Q19">
        <v>2.2148335458533728</v>
      </c>
      <c r="R19">
        <v>0.18074242626510004</v>
      </c>
      <c r="S19">
        <v>1.964736673160854</v>
      </c>
      <c r="T19">
        <v>0.19309430492669463</v>
      </c>
      <c r="U19">
        <v>1.8937756735953364</v>
      </c>
      <c r="V19">
        <v>0.19473438565860593</v>
      </c>
      <c r="W19">
        <v>2.1544530994485038</v>
      </c>
      <c r="X19">
        <v>0.20230406438236798</v>
      </c>
      <c r="Y19">
        <v>2.3507815293821013</v>
      </c>
      <c r="Z19">
        <v>0.1725630498292812</v>
      </c>
      <c r="AA19">
        <v>2.2250422574927922</v>
      </c>
      <c r="AB19">
        <v>0.19261268619586169</v>
      </c>
    </row>
    <row r="20" spans="5:28">
      <c r="E20">
        <v>3.1115990741081778</v>
      </c>
      <c r="F20">
        <v>0.10982202779886326</v>
      </c>
      <c r="K20">
        <v>2.1335466030959194</v>
      </c>
      <c r="L20">
        <v>0.17873724925900597</v>
      </c>
      <c r="M20">
        <v>2.1219767990427885</v>
      </c>
      <c r="N20">
        <v>0.17212787908896288</v>
      </c>
      <c r="O20">
        <v>1.7459933575955633</v>
      </c>
      <c r="P20">
        <v>0.21590645296854105</v>
      </c>
      <c r="Q20">
        <v>2.2184145826011306</v>
      </c>
      <c r="R20">
        <v>0.18219475741319091</v>
      </c>
      <c r="S20">
        <v>1.9668664947630823</v>
      </c>
      <c r="T20">
        <v>0.19408427475062451</v>
      </c>
      <c r="U20">
        <v>1.8961800774260307</v>
      </c>
      <c r="V20">
        <v>0.19572916575521804</v>
      </c>
      <c r="W20">
        <v>2.1565522046309775</v>
      </c>
      <c r="X20">
        <v>0.2034472922144793</v>
      </c>
      <c r="Y20">
        <v>2.3524741300658754</v>
      </c>
      <c r="Z20">
        <v>0.17362279022091157</v>
      </c>
      <c r="AA20">
        <v>2.2272811046379628</v>
      </c>
      <c r="AB20">
        <v>0.19357948240753745</v>
      </c>
    </row>
    <row r="21" spans="5:28">
      <c r="E21">
        <v>3.3523897192149636</v>
      </c>
      <c r="F21">
        <v>0.10322192339987049</v>
      </c>
      <c r="K21">
        <v>2.1351694515010746</v>
      </c>
      <c r="L21">
        <v>0.17996060427383173</v>
      </c>
      <c r="M21">
        <v>2.1247011407906937</v>
      </c>
      <c r="N21">
        <v>0.17364536320915691</v>
      </c>
      <c r="O21">
        <v>1.7478759827911619</v>
      </c>
      <c r="P21">
        <v>0.21740676081104071</v>
      </c>
      <c r="Q21">
        <v>2.2212021849842429</v>
      </c>
      <c r="R21">
        <v>0.18422493828661574</v>
      </c>
      <c r="S21">
        <v>1.9685244212777131</v>
      </c>
      <c r="T21">
        <v>0.195468131183403</v>
      </c>
      <c r="U21">
        <v>1.8980517482075729</v>
      </c>
      <c r="V21">
        <v>0.19711974635941451</v>
      </c>
      <c r="W21">
        <v>2.1581862204261886</v>
      </c>
      <c r="X21">
        <v>0.2050453845515956</v>
      </c>
      <c r="Y21">
        <v>2.3537917087538629</v>
      </c>
      <c r="Z21">
        <v>0.17510417735270439</v>
      </c>
      <c r="AA21">
        <v>2.2290239003915135</v>
      </c>
      <c r="AB21">
        <v>0.19493094497172175</v>
      </c>
    </row>
    <row r="22" spans="5:28">
      <c r="E22">
        <v>3.6282569821665454</v>
      </c>
      <c r="F22">
        <v>9.7104698743398665E-2</v>
      </c>
      <c r="K22">
        <v>2.1361989155632521</v>
      </c>
      <c r="L22">
        <v>0.18143305348310018</v>
      </c>
      <c r="M22">
        <v>2.1264293440619593</v>
      </c>
      <c r="N22">
        <v>0.17547183080505377</v>
      </c>
      <c r="O22">
        <v>1.7490702378893346</v>
      </c>
      <c r="P22">
        <v>0.21921255477074628</v>
      </c>
      <c r="Q22">
        <v>2.222970518036139</v>
      </c>
      <c r="R22">
        <v>0.18666849570496016</v>
      </c>
      <c r="S22">
        <v>1.9695761373586</v>
      </c>
      <c r="T22">
        <v>0.19713376240695751</v>
      </c>
      <c r="U22">
        <v>1.8992390543044972</v>
      </c>
      <c r="V22">
        <v>0.19879347090074467</v>
      </c>
      <c r="W22">
        <v>2.1592227685922749</v>
      </c>
      <c r="X22">
        <v>0.20696887345678475</v>
      </c>
      <c r="Y22">
        <v>2.3546275230567053</v>
      </c>
      <c r="Z22">
        <v>0.17688719804939032</v>
      </c>
      <c r="AA22">
        <v>2.2301294538062968</v>
      </c>
      <c r="AB22">
        <v>0.19655758642892179</v>
      </c>
    </row>
    <row r="23" spans="5:28">
      <c r="E23">
        <v>3.9474140752798772</v>
      </c>
      <c r="F23">
        <v>9.1432587291109771E-2</v>
      </c>
      <c r="K23">
        <v>2.1365515942265927</v>
      </c>
      <c r="L23">
        <v>0.18303530780886906</v>
      </c>
      <c r="M23">
        <v>2.1270214001055678</v>
      </c>
      <c r="N23">
        <v>0.17745931233445492</v>
      </c>
      <c r="O23">
        <v>1.749479371444536</v>
      </c>
      <c r="P23">
        <v>0.22117754016051264</v>
      </c>
      <c r="Q23">
        <v>2.2235763219296367</v>
      </c>
      <c r="R23">
        <v>0.18932746717858545</v>
      </c>
      <c r="S23">
        <v>1.9699364392236656</v>
      </c>
      <c r="T23">
        <v>0.19894622888544594</v>
      </c>
      <c r="U23">
        <v>1.8996458072380122</v>
      </c>
      <c r="V23">
        <v>0.20061474417089306</v>
      </c>
      <c r="W23">
        <v>2.1595778741614091</v>
      </c>
      <c r="X23">
        <v>0.20906192929837733</v>
      </c>
      <c r="Y23">
        <v>2.3549138602703654</v>
      </c>
      <c r="Z23">
        <v>0.17882740257815619</v>
      </c>
      <c r="AA23">
        <v>2.230508199519627</v>
      </c>
      <c r="AB23">
        <v>0.1983276259622844</v>
      </c>
    </row>
    <row r="24" spans="5:28">
      <c r="E24">
        <v>4.3208553703505093</v>
      </c>
      <c r="F24">
        <v>8.6170892972863067E-2</v>
      </c>
    </row>
    <row r="25" spans="5:28">
      <c r="E25">
        <v>4.7636424743182317</v>
      </c>
      <c r="F25">
        <v>8.1287734228448871E-2</v>
      </c>
    </row>
    <row r="26" spans="5:28">
      <c r="E26">
        <v>5.2969766886890239</v>
      </c>
      <c r="F26">
        <v>7.6753809760153113E-2</v>
      </c>
    </row>
    <row r="27" spans="5:28">
      <c r="E27">
        <v>5.9516824922498346</v>
      </c>
      <c r="F27">
        <v>7.2542184131190401E-2</v>
      </c>
    </row>
    <row r="28" spans="5:28">
      <c r="E28">
        <v>6.7743663108946439</v>
      </c>
      <c r="F28">
        <v>6.8628091506766714E-2</v>
      </c>
    </row>
    <row r="29" spans="5:28">
      <c r="E29">
        <v>7.8389994608846791</v>
      </c>
      <c r="F29">
        <v>6.4988755982138505E-2</v>
      </c>
    </row>
    <row r="30" spans="5:28">
      <c r="E30">
        <v>9.2704575128016415</v>
      </c>
      <c r="F30">
        <v>6.1603227076745849E-2</v>
      </c>
    </row>
    <row r="31" spans="5:28">
      <c r="E31">
        <v>10</v>
      </c>
      <c r="F31">
        <v>6.0469115455381486E-2</v>
      </c>
    </row>
    <row r="32" spans="5:28">
      <c r="E32" t="s">
        <v>62</v>
      </c>
      <c r="F32" t="s">
        <v>62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D61A0-503C-405B-96F3-08910466A08B}">
  <dimension ref="A1:S67"/>
  <sheetViews>
    <sheetView zoomScale="70" zoomScaleNormal="70" workbookViewId="0">
      <selection activeCell="A2" sqref="A2"/>
    </sheetView>
  </sheetViews>
  <sheetFormatPr baseColWidth="10" defaultColWidth="8.83203125" defaultRowHeight="15"/>
  <cols>
    <col min="1" max="1" width="21.83203125" customWidth="1"/>
    <col min="2" max="2" width="9" customWidth="1"/>
    <col min="3" max="3" width="15" customWidth="1"/>
    <col min="5" max="5" width="13" customWidth="1"/>
    <col min="7" max="7" width="14.5" customWidth="1"/>
    <col min="9" max="9" width="14.5" customWidth="1"/>
    <col min="11" max="11" width="17.33203125" customWidth="1"/>
    <col min="13" max="13" width="15.33203125" customWidth="1"/>
    <col min="14" max="14" width="10.1640625" bestFit="1" customWidth="1"/>
    <col min="15" max="15" width="15.1640625" customWidth="1"/>
    <col min="16" max="16" width="10.1640625" bestFit="1" customWidth="1"/>
  </cols>
  <sheetData>
    <row r="1" spans="1:19">
      <c r="A1" s="69" t="s">
        <v>113</v>
      </c>
    </row>
    <row r="2" spans="1:19" ht="16">
      <c r="A2" s="72" t="s">
        <v>114</v>
      </c>
    </row>
    <row r="3" spans="1:19" ht="24">
      <c r="A3" s="48" t="s">
        <v>105</v>
      </c>
      <c r="C3" s="1"/>
      <c r="D3" s="1"/>
      <c r="E3" s="1"/>
      <c r="F3" s="1"/>
      <c r="G3" s="1"/>
      <c r="H3" s="1"/>
      <c r="I3" s="1"/>
      <c r="J3" s="1"/>
      <c r="M3" s="1"/>
      <c r="N3" s="1"/>
      <c r="O3" s="1"/>
      <c r="P3" s="1"/>
    </row>
    <row r="4" spans="1:19" s="11" customFormat="1" ht="16"/>
    <row r="5" spans="1:19" s="53" customFormat="1" ht="41">
      <c r="A5" s="40" t="s">
        <v>34</v>
      </c>
      <c r="B5" s="40" t="s">
        <v>0</v>
      </c>
      <c r="C5" s="40" t="s">
        <v>53</v>
      </c>
      <c r="D5" s="40" t="s">
        <v>8</v>
      </c>
      <c r="E5" s="40" t="s">
        <v>54</v>
      </c>
      <c r="F5" s="40" t="s">
        <v>8</v>
      </c>
      <c r="G5" s="40" t="s">
        <v>55</v>
      </c>
      <c r="H5" s="40" t="s">
        <v>8</v>
      </c>
      <c r="I5" s="40" t="s">
        <v>56</v>
      </c>
      <c r="J5" s="40" t="s">
        <v>8</v>
      </c>
      <c r="K5" s="40" t="s">
        <v>58</v>
      </c>
      <c r="L5" s="40" t="s">
        <v>8</v>
      </c>
      <c r="M5" s="40" t="s">
        <v>57</v>
      </c>
      <c r="N5" s="40" t="s">
        <v>8</v>
      </c>
      <c r="P5" s="52"/>
      <c r="Q5" s="52"/>
    </row>
    <row r="6" spans="1:19" s="11" customFormat="1" ht="18" customHeight="1">
      <c r="A6" s="23" t="s">
        <v>32</v>
      </c>
      <c r="B6" s="23">
        <v>1</v>
      </c>
      <c r="C6" s="33">
        <v>35.75040454806792</v>
      </c>
      <c r="D6" s="33">
        <v>3.5437077557977994</v>
      </c>
      <c r="E6" s="34">
        <v>0.33135374313458182</v>
      </c>
      <c r="F6" s="34">
        <v>4.646254414414186E-2</v>
      </c>
      <c r="G6" s="36">
        <v>1.2773704451349988</v>
      </c>
      <c r="H6" s="34">
        <v>0.23531120970671929</v>
      </c>
      <c r="I6" s="34">
        <v>2.7971711443305711E-2</v>
      </c>
      <c r="J6" s="35">
        <v>2.7726559192163742E-3</v>
      </c>
      <c r="K6" s="33">
        <v>114.27062798226592</v>
      </c>
      <c r="L6" s="33">
        <v>21.050400693756231</v>
      </c>
      <c r="M6" s="33">
        <v>114.95687016831722</v>
      </c>
      <c r="N6" s="33">
        <v>11.394935457303024</v>
      </c>
      <c r="R6"/>
      <c r="S6"/>
    </row>
    <row r="7" spans="1:19" s="11" customFormat="1" ht="18">
      <c r="A7" s="23" t="s">
        <v>32</v>
      </c>
      <c r="B7" s="23">
        <v>2</v>
      </c>
      <c r="C7" s="33">
        <v>48.576833407331861</v>
      </c>
      <c r="D7" s="33">
        <v>7.1192486012112504</v>
      </c>
      <c r="E7" s="34">
        <v>0.12409666517914705</v>
      </c>
      <c r="F7" s="34">
        <v>4.4967602412780736E-2</v>
      </c>
      <c r="G7" s="36">
        <v>0.35207635002157883</v>
      </c>
      <c r="H7" s="34">
        <v>0.15040213612758316</v>
      </c>
      <c r="I7" s="34">
        <v>2.0585944571863895E-2</v>
      </c>
      <c r="J7" s="35">
        <v>3.017003102465179E-3</v>
      </c>
      <c r="K7" s="33">
        <v>117.99794236866003</v>
      </c>
      <c r="L7" s="33">
        <v>50.407085252440822</v>
      </c>
      <c r="M7" s="33">
        <v>118.89239837330368</v>
      </c>
      <c r="N7" s="33">
        <v>17.424448681458092</v>
      </c>
      <c r="R7"/>
      <c r="S7"/>
    </row>
    <row r="8" spans="1:19" s="11" customFormat="1" ht="18">
      <c r="A8" s="23" t="s">
        <v>32</v>
      </c>
      <c r="B8" s="23">
        <v>3</v>
      </c>
      <c r="C8" s="33">
        <v>48.976079877561887</v>
      </c>
      <c r="D8" s="33">
        <v>4.7258823259272367</v>
      </c>
      <c r="E8" s="34">
        <v>0.12483467682062244</v>
      </c>
      <c r="F8" s="34">
        <v>3.1236816622936744E-2</v>
      </c>
      <c r="G8" s="36">
        <v>0.35128302495983699</v>
      </c>
      <c r="H8" s="34">
        <v>0.10306947228888888</v>
      </c>
      <c r="I8" s="34">
        <v>2.0418130697678488E-2</v>
      </c>
      <c r="J8" s="35">
        <v>1.9702206308438983E-3</v>
      </c>
      <c r="K8" s="33">
        <v>116.97575533597212</v>
      </c>
      <c r="L8" s="33">
        <v>34.321696513662417</v>
      </c>
      <c r="M8" s="33">
        <v>117.81191150925352</v>
      </c>
      <c r="N8" s="33">
        <v>11.36810524192982</v>
      </c>
      <c r="R8"/>
      <c r="S8"/>
    </row>
    <row r="9" spans="1:19" s="11" customFormat="1" ht="18">
      <c r="A9" s="23" t="s">
        <v>32</v>
      </c>
      <c r="B9" s="23">
        <v>4</v>
      </c>
      <c r="C9" s="33">
        <v>52.58890543474665</v>
      </c>
      <c r="D9" s="33">
        <v>7.728958031962561</v>
      </c>
      <c r="E9" s="34">
        <v>0.12560809195411882</v>
      </c>
      <c r="F9" s="34">
        <v>5.1937141769955841E-2</v>
      </c>
      <c r="G9" s="36">
        <v>0.32917695992765333</v>
      </c>
      <c r="H9" s="34">
        <v>0.15829570620824962</v>
      </c>
      <c r="I9" s="34">
        <v>1.9015417638627595E-2</v>
      </c>
      <c r="J9" s="35">
        <v>2.7946838534518613E-3</v>
      </c>
      <c r="K9" s="33">
        <v>109.24491820016006</v>
      </c>
      <c r="L9" s="33">
        <v>52.534057912064867</v>
      </c>
      <c r="M9" s="33">
        <v>109.66945541346486</v>
      </c>
      <c r="N9" s="33">
        <v>16.11805020986063</v>
      </c>
      <c r="R9"/>
      <c r="S9"/>
    </row>
    <row r="10" spans="1:19" s="11" customFormat="1" ht="18">
      <c r="A10" s="23" t="s">
        <v>32</v>
      </c>
      <c r="B10" s="23">
        <v>5</v>
      </c>
      <c r="C10" s="33">
        <v>19.637276070955469</v>
      </c>
      <c r="D10" s="33">
        <v>2.7233624430062169</v>
      </c>
      <c r="E10" s="34">
        <v>0.53747429674146308</v>
      </c>
      <c r="F10" s="34">
        <v>7.1673538819334151E-2</v>
      </c>
      <c r="G10" s="36">
        <v>3.7720930520436919</v>
      </c>
      <c r="H10" s="34">
        <v>0.76415331573380019</v>
      </c>
      <c r="I10" s="34">
        <v>5.092355968244755E-2</v>
      </c>
      <c r="J10" s="35">
        <v>7.0622478088232877E-3</v>
      </c>
      <c r="K10" s="33">
        <v>123.51752313587379</v>
      </c>
      <c r="L10" s="33">
        <v>25.022268420543476</v>
      </c>
      <c r="M10" s="33">
        <v>124.74247115100503</v>
      </c>
      <c r="N10" s="33">
        <v>17.29969878474618</v>
      </c>
      <c r="R10"/>
      <c r="S10"/>
    </row>
    <row r="11" spans="1:19" s="11" customFormat="1" ht="18">
      <c r="A11" s="23" t="s">
        <v>32</v>
      </c>
      <c r="B11" s="23">
        <v>6</v>
      </c>
      <c r="C11" s="33">
        <v>58.188557053914806</v>
      </c>
      <c r="D11" s="33">
        <v>5.4583395215680968</v>
      </c>
      <c r="E11" s="34">
        <v>5.7083223405232912E-2</v>
      </c>
      <c r="F11" s="34">
        <v>1.7588718135672962E-2</v>
      </c>
      <c r="G11" s="36">
        <v>0.13520004759652496</v>
      </c>
      <c r="H11" s="34">
        <v>4.7842095998150286E-2</v>
      </c>
      <c r="I11" s="34">
        <v>1.7185509499289466E-2</v>
      </c>
      <c r="J11" s="35">
        <v>1.6120754740720053E-3</v>
      </c>
      <c r="K11" s="33">
        <v>108.2286271840962</v>
      </c>
      <c r="L11" s="33">
        <v>38.297947844972761</v>
      </c>
      <c r="M11" s="33">
        <v>108.60289477451867</v>
      </c>
      <c r="N11" s="33">
        <v>10.187423485260231</v>
      </c>
      <c r="R11"/>
      <c r="S11"/>
    </row>
    <row r="12" spans="1:19" s="11" customFormat="1" ht="18">
      <c r="A12" s="23" t="s">
        <v>32</v>
      </c>
      <c r="B12" s="23">
        <v>7</v>
      </c>
      <c r="C12" s="33">
        <v>43.360777975946007</v>
      </c>
      <c r="D12" s="33">
        <v>3.9499935309394165</v>
      </c>
      <c r="E12" s="34">
        <v>0.24214258517806603</v>
      </c>
      <c r="F12" s="34">
        <v>4.5322247219190571E-2</v>
      </c>
      <c r="G12" s="36">
        <v>0.76962656949059594</v>
      </c>
      <c r="H12" s="34">
        <v>0.17424397379351125</v>
      </c>
      <c r="I12" s="34">
        <v>2.3062316837459438E-2</v>
      </c>
      <c r="J12" s="35">
        <v>2.1008848680476775E-3</v>
      </c>
      <c r="K12" s="33">
        <v>110.85781442156124</v>
      </c>
      <c r="L12" s="33">
        <v>25.098283864682088</v>
      </c>
      <c r="M12" s="33">
        <v>111.36396168989965</v>
      </c>
      <c r="N12" s="33">
        <v>10.14481171207103</v>
      </c>
      <c r="R12"/>
      <c r="S12"/>
    </row>
    <row r="13" spans="1:19" s="11" customFormat="1" ht="18">
      <c r="A13" s="23" t="s">
        <v>32</v>
      </c>
      <c r="B13" s="23">
        <v>8</v>
      </c>
      <c r="C13" s="33">
        <v>56.626284216194669</v>
      </c>
      <c r="D13" s="33">
        <v>5.2035373524631821</v>
      </c>
      <c r="E13" s="34">
        <v>5.2385563157454788E-2</v>
      </c>
      <c r="F13" s="34">
        <v>1.3763170686661401E-2</v>
      </c>
      <c r="G13" s="36">
        <v>0.12749686198144247</v>
      </c>
      <c r="H13" s="34">
        <v>3.8899314527050331E-2</v>
      </c>
      <c r="I13" s="34">
        <v>1.7659643641494808E-2</v>
      </c>
      <c r="J13" s="35">
        <v>1.6227908398309949E-3</v>
      </c>
      <c r="K13" s="33">
        <v>111.68626004911584</v>
      </c>
      <c r="L13" s="33">
        <v>34.075497157199443</v>
      </c>
      <c r="M13" s="33">
        <v>112.23519888255582</v>
      </c>
      <c r="N13" s="33">
        <v>10.313585956245529</v>
      </c>
      <c r="R13"/>
      <c r="S13"/>
    </row>
    <row r="14" spans="1:19" s="11" customFormat="1" ht="18">
      <c r="A14" s="23" t="s">
        <v>32</v>
      </c>
      <c r="B14" s="23">
        <v>9</v>
      </c>
      <c r="C14" s="33">
        <v>37.087733646918814</v>
      </c>
      <c r="D14" s="33">
        <v>2.6276913866718279</v>
      </c>
      <c r="E14" s="34">
        <v>0.27534059974908665</v>
      </c>
      <c r="F14" s="34">
        <v>3.0421791554282381E-2</v>
      </c>
      <c r="G14" s="36">
        <v>1.0231655333129852</v>
      </c>
      <c r="H14" s="34">
        <v>0.1446579717955491</v>
      </c>
      <c r="I14" s="34">
        <v>2.6963092690434006E-2</v>
      </c>
      <c r="J14" s="35">
        <v>1.9103536251418728E-3</v>
      </c>
      <c r="K14" s="33">
        <v>121.76907463897795</v>
      </c>
      <c r="L14" s="33">
        <v>17.216048421469861</v>
      </c>
      <c r="M14" s="33">
        <v>122.88646463140294</v>
      </c>
      <c r="N14" s="33">
        <v>8.7065903709464436</v>
      </c>
      <c r="R14"/>
      <c r="S14"/>
    </row>
    <row r="15" spans="1:19" s="11" customFormat="1" ht="18">
      <c r="A15" s="23" t="s">
        <v>32</v>
      </c>
      <c r="B15" s="23">
        <v>10</v>
      </c>
      <c r="C15" s="33">
        <v>45.69833809391907</v>
      </c>
      <c r="D15" s="33">
        <v>4.4757822935153113</v>
      </c>
      <c r="E15" s="34">
        <v>0.20627178701306462</v>
      </c>
      <c r="F15" s="34">
        <v>5.0070780393922577E-2</v>
      </c>
      <c r="G15" s="36">
        <v>0.62207875227631892</v>
      </c>
      <c r="H15" s="34">
        <v>0.17796931256307755</v>
      </c>
      <c r="I15" s="34">
        <v>2.1882633848627129E-2</v>
      </c>
      <c r="J15" s="35">
        <v>2.1432268480721171E-3</v>
      </c>
      <c r="K15" s="33">
        <v>111.44266932196176</v>
      </c>
      <c r="L15" s="33">
        <v>31.882418708000156</v>
      </c>
      <c r="M15" s="33">
        <v>111.97896444541881</v>
      </c>
      <c r="N15" s="33">
        <v>10.967433110607546</v>
      </c>
      <c r="R15"/>
      <c r="S15"/>
    </row>
    <row r="16" spans="1:19" s="11" customFormat="1" ht="18">
      <c r="A16" s="23" t="s">
        <v>32</v>
      </c>
      <c r="B16" s="23">
        <v>11</v>
      </c>
      <c r="C16" s="33">
        <v>55.426138106126551</v>
      </c>
      <c r="D16" s="33">
        <v>5.0584391688697057</v>
      </c>
      <c r="E16" s="34">
        <v>5.852898512227743E-2</v>
      </c>
      <c r="F16" s="34">
        <v>1.8222503052168347E-2</v>
      </c>
      <c r="G16" s="36">
        <v>0.14553327991456103</v>
      </c>
      <c r="H16" s="34">
        <v>5.1902948837060404E-2</v>
      </c>
      <c r="I16" s="34">
        <v>1.8042029161138048E-2</v>
      </c>
      <c r="J16" s="35">
        <v>1.6465968965732828E-3</v>
      </c>
      <c r="K16" s="33">
        <v>113.13483359650003</v>
      </c>
      <c r="L16" s="33">
        <v>40.34837587179927</v>
      </c>
      <c r="M16" s="33">
        <v>113.76002112199704</v>
      </c>
      <c r="N16" s="33">
        <v>10.382252243393221</v>
      </c>
      <c r="R16"/>
      <c r="S16"/>
    </row>
    <row r="17" spans="1:19" s="11" customFormat="1" ht="18">
      <c r="A17" s="23" t="s">
        <v>32</v>
      </c>
      <c r="B17" s="23">
        <v>12</v>
      </c>
      <c r="C17" s="33">
        <v>27.423202735635108</v>
      </c>
      <c r="D17" s="33">
        <v>4.1248891200617122</v>
      </c>
      <c r="E17" s="34">
        <v>0.41945074395977666</v>
      </c>
      <c r="F17" s="34">
        <v>8.3219675450383057E-2</v>
      </c>
      <c r="G17" s="36">
        <v>2.107990929736665</v>
      </c>
      <c r="H17" s="34">
        <v>0.56126908192608216</v>
      </c>
      <c r="I17" s="34">
        <v>3.6465470851096068E-2</v>
      </c>
      <c r="J17" s="35">
        <v>5.4849911376746458E-3</v>
      </c>
      <c r="K17" s="33">
        <v>122.7545966359983</v>
      </c>
      <c r="L17" s="33">
        <v>32.684372017056184</v>
      </c>
      <c r="M17" s="33">
        <v>123.93228494614644</v>
      </c>
      <c r="N17" s="33">
        <v>18.641401543316416</v>
      </c>
      <c r="R17"/>
      <c r="S17"/>
    </row>
    <row r="18" spans="1:19" s="11" customFormat="1" ht="18">
      <c r="A18" s="23" t="s">
        <v>32</v>
      </c>
      <c r="B18" s="23">
        <v>13</v>
      </c>
      <c r="C18" s="33">
        <v>46.559677061801175</v>
      </c>
      <c r="D18" s="33">
        <v>4.3721667369214261</v>
      </c>
      <c r="E18" s="34">
        <v>7.9431596643016716E-2</v>
      </c>
      <c r="F18" s="34">
        <v>2.3537103969588625E-2</v>
      </c>
      <c r="G18" s="36">
        <v>0.23511983924666396</v>
      </c>
      <c r="H18" s="34">
        <v>8.0246896720926289E-2</v>
      </c>
      <c r="I18" s="34">
        <v>2.1477812199441289E-2</v>
      </c>
      <c r="J18" s="35">
        <v>2.016864849719593E-3</v>
      </c>
      <c r="K18" s="33">
        <v>129.98248044492641</v>
      </c>
      <c r="L18" s="33">
        <v>44.363294553170412</v>
      </c>
      <c r="M18" s="33">
        <v>131.62828068826289</v>
      </c>
      <c r="N18" s="33">
        <v>12.360497898202485</v>
      </c>
      <c r="R18"/>
      <c r="S18"/>
    </row>
    <row r="19" spans="1:19" s="11" customFormat="1" ht="18">
      <c r="A19" s="23" t="s">
        <v>32</v>
      </c>
      <c r="B19" s="23">
        <v>14</v>
      </c>
      <c r="C19" s="33">
        <v>48.11715734372585</v>
      </c>
      <c r="D19" s="33">
        <v>3.7481293945761416</v>
      </c>
      <c r="E19" s="34">
        <v>9.9133460153348063E-2</v>
      </c>
      <c r="F19" s="34">
        <v>1.987099346845432E-2</v>
      </c>
      <c r="G19" s="36">
        <v>0.28393978293058092</v>
      </c>
      <c r="H19" s="34">
        <v>6.6793088247222035E-2</v>
      </c>
      <c r="I19" s="34">
        <v>2.0782607602034354E-2</v>
      </c>
      <c r="J19" s="35">
        <v>1.6188799744065439E-3</v>
      </c>
      <c r="K19" s="33">
        <v>122.95966084578102</v>
      </c>
      <c r="L19" s="33">
        <v>28.924638150225903</v>
      </c>
      <c r="M19" s="33">
        <v>124.1500021047873</v>
      </c>
      <c r="N19" s="33">
        <v>9.6707764530133673</v>
      </c>
      <c r="R19"/>
      <c r="S19"/>
    </row>
    <row r="20" spans="1:19" s="11" customFormat="1" ht="18">
      <c r="A20" s="23" t="s">
        <v>32</v>
      </c>
      <c r="B20" s="23">
        <v>15</v>
      </c>
      <c r="C20" s="33">
        <v>53.407196822289166</v>
      </c>
      <c r="D20" s="33">
        <v>3.6274980200776685</v>
      </c>
      <c r="E20" s="34">
        <v>2.0053998229206341E-2</v>
      </c>
      <c r="F20" s="34">
        <v>1.2683657128016218E-2</v>
      </c>
      <c r="G20" s="36">
        <v>5.1749616014284135E-2</v>
      </c>
      <c r="H20" s="34">
        <v>3.6414059129666047E-2</v>
      </c>
      <c r="I20" s="34">
        <v>1.8724068281049645E-2</v>
      </c>
      <c r="J20" s="35">
        <v>1.2717671897911713E-3</v>
      </c>
      <c r="K20" s="33">
        <v>122.59279585003158</v>
      </c>
      <c r="L20" s="33">
        <v>86.263467456877933</v>
      </c>
      <c r="M20" s="33">
        <v>123.7605265095544</v>
      </c>
      <c r="N20" s="33">
        <v>8.4060031529274273</v>
      </c>
      <c r="R20"/>
      <c r="S20"/>
    </row>
    <row r="21" spans="1:19" s="11" customFormat="1" ht="18">
      <c r="A21" s="23" t="s">
        <v>32</v>
      </c>
      <c r="B21" s="23">
        <v>16</v>
      </c>
      <c r="C21" s="33">
        <v>46.11401718351695</v>
      </c>
      <c r="D21" s="33">
        <v>3.246813102094134</v>
      </c>
      <c r="E21" s="34">
        <v>5.9467336080777977E-2</v>
      </c>
      <c r="F21" s="34">
        <v>1.0493652815803941E-2</v>
      </c>
      <c r="G21" s="36">
        <v>0.17772620614172238</v>
      </c>
      <c r="H21" s="34">
        <v>3.6914100019832224E-2</v>
      </c>
      <c r="I21" s="34">
        <v>2.1685380304655853E-2</v>
      </c>
      <c r="J21" s="35">
        <v>1.5268324296460896E-3</v>
      </c>
      <c r="K21" s="33">
        <v>134.37632605811211</v>
      </c>
      <c r="L21" s="33">
        <v>27.910240409066247</v>
      </c>
      <c r="M21" s="33">
        <v>136.32901491536498</v>
      </c>
      <c r="N21" s="33">
        <v>9.5987046641646643</v>
      </c>
      <c r="R21"/>
      <c r="S21"/>
    </row>
    <row r="22" spans="1:19" s="11" customFormat="1" ht="18">
      <c r="A22" s="23" t="s">
        <v>32</v>
      </c>
      <c r="B22" s="23">
        <v>17</v>
      </c>
      <c r="C22" s="33">
        <v>51.183707229705931</v>
      </c>
      <c r="D22" s="33">
        <v>4.082041076526127</v>
      </c>
      <c r="E22" s="34">
        <v>5.9389138955352395E-2</v>
      </c>
      <c r="F22" s="34">
        <v>1.2090896133569019E-2</v>
      </c>
      <c r="G22" s="36">
        <v>0.1599120656855903</v>
      </c>
      <c r="H22" s="34">
        <v>3.8240437885028962E-2</v>
      </c>
      <c r="I22" s="34">
        <v>1.9537467177047727E-2</v>
      </c>
      <c r="J22" s="35">
        <v>1.5581666093483549E-3</v>
      </c>
      <c r="K22" s="33">
        <v>121.84391915393287</v>
      </c>
      <c r="L22" s="33">
        <v>29.137043550143552</v>
      </c>
      <c r="M22" s="33">
        <v>122.9658587829507</v>
      </c>
      <c r="N22" s="33">
        <v>9.8068646006749916</v>
      </c>
      <c r="R22"/>
      <c r="S22"/>
    </row>
    <row r="23" spans="1:19" s="11" customFormat="1" ht="18">
      <c r="A23" s="23" t="s">
        <v>32</v>
      </c>
      <c r="B23" s="23">
        <v>18</v>
      </c>
      <c r="C23" s="33">
        <v>52.910472020035087</v>
      </c>
      <c r="D23" s="33">
        <v>6.9710690314307415</v>
      </c>
      <c r="E23" s="34">
        <v>3.3002879127124428E-2</v>
      </c>
      <c r="F23" s="34">
        <v>3.3061933093922816E-2</v>
      </c>
      <c r="G23" s="36">
        <v>8.59639051002936E-2</v>
      </c>
      <c r="H23" s="34">
        <v>9.6032860238387155E-2</v>
      </c>
      <c r="I23" s="34">
        <v>1.889985029090914E-2</v>
      </c>
      <c r="J23" s="35">
        <v>2.4900961195686308E-3</v>
      </c>
      <c r="K23" s="33">
        <v>121.84070890750675</v>
      </c>
      <c r="L23" s="33">
        <v>136.11191529990936</v>
      </c>
      <c r="M23" s="33">
        <v>122.96245329251644</v>
      </c>
      <c r="N23" s="33">
        <v>16.200568950729274</v>
      </c>
      <c r="R23"/>
      <c r="S23"/>
    </row>
    <row r="24" spans="1:19" s="11" customFormat="1" ht="18">
      <c r="A24" s="23" t="s">
        <v>32</v>
      </c>
      <c r="B24" s="23">
        <v>19</v>
      </c>
      <c r="C24" s="33">
        <v>39.191503607519621</v>
      </c>
      <c r="D24" s="33">
        <v>4.9273663582218949</v>
      </c>
      <c r="E24" s="34">
        <v>0.26308776690978436</v>
      </c>
      <c r="F24" s="34">
        <v>6.6490557126427569E-2</v>
      </c>
      <c r="G24" s="36">
        <v>0.92515536589455716</v>
      </c>
      <c r="H24" s="34">
        <v>0.28384334809869644</v>
      </c>
      <c r="I24" s="34">
        <v>2.5515734482004702E-2</v>
      </c>
      <c r="J24" s="35">
        <v>3.207975201743206E-3</v>
      </c>
      <c r="K24" s="33">
        <v>117.94945096333156</v>
      </c>
      <c r="L24" s="33">
        <v>36.187615942175455</v>
      </c>
      <c r="M24" s="33">
        <v>118.8411208028418</v>
      </c>
      <c r="N24" s="33">
        <v>14.941344085225493</v>
      </c>
      <c r="R24"/>
      <c r="S24"/>
    </row>
    <row r="25" spans="1:19" s="11" customFormat="1" ht="18">
      <c r="A25" s="23" t="s">
        <v>32</v>
      </c>
      <c r="B25" s="23">
        <v>20</v>
      </c>
      <c r="C25" s="33">
        <v>15.895216995960533</v>
      </c>
      <c r="D25" s="33">
        <v>2.0208967751308835</v>
      </c>
      <c r="E25" s="34">
        <v>0.57811042025517889</v>
      </c>
      <c r="F25" s="34">
        <v>6.1794007559687177E-2</v>
      </c>
      <c r="G25" s="36">
        <v>5.0124526087926879</v>
      </c>
      <c r="H25" s="34">
        <v>0.87070190550420534</v>
      </c>
      <c r="I25" s="34">
        <v>6.2912006816524174E-2</v>
      </c>
      <c r="J25" s="35">
        <v>7.9985489801640171E-3</v>
      </c>
      <c r="K25" s="33">
        <v>131.70283920601059</v>
      </c>
      <c r="L25" s="33">
        <v>22.877804940405817</v>
      </c>
      <c r="M25" s="33">
        <v>133.46678358404466</v>
      </c>
      <c r="N25" s="33">
        <v>16.968789579949256</v>
      </c>
      <c r="R25"/>
      <c r="S25"/>
    </row>
    <row r="26" spans="1:19" s="11" customFormat="1" ht="18">
      <c r="A26" s="23" t="s">
        <v>32</v>
      </c>
      <c r="B26" s="23">
        <v>21</v>
      </c>
      <c r="C26" s="33">
        <v>6.6277163372710728</v>
      </c>
      <c r="D26" s="33">
        <v>1.0457864264781103</v>
      </c>
      <c r="E26" s="34">
        <v>0.7535079328145754</v>
      </c>
      <c r="F26" s="34">
        <v>7.0676999758342116E-2</v>
      </c>
      <c r="G26" s="36">
        <v>15.668587941921125</v>
      </c>
      <c r="H26" s="34">
        <v>2.9599084258004766</v>
      </c>
      <c r="I26" s="34">
        <v>0.15088153281040159</v>
      </c>
      <c r="J26" s="35">
        <v>2.3807575790773625E-2</v>
      </c>
      <c r="K26" s="33">
        <v>107.37137459666991</v>
      </c>
      <c r="L26" s="33">
        <v>20.283221279191796</v>
      </c>
      <c r="M26" s="33">
        <v>107.70393180483227</v>
      </c>
      <c r="N26" s="33">
        <v>16.994588215311975</v>
      </c>
      <c r="R26"/>
      <c r="S26"/>
    </row>
    <row r="27" spans="1:19" s="11" customFormat="1" ht="18">
      <c r="A27" s="23" t="s">
        <v>32</v>
      </c>
      <c r="B27" s="23">
        <v>22</v>
      </c>
      <c r="C27" s="33">
        <v>49.352339205711488</v>
      </c>
      <c r="D27" s="33">
        <v>4.9363726104322767</v>
      </c>
      <c r="E27" s="34">
        <v>5.8517439341605394E-2</v>
      </c>
      <c r="F27" s="34">
        <v>2.3003223932657135E-2</v>
      </c>
      <c r="G27" s="36">
        <v>0.16341183791847602</v>
      </c>
      <c r="H27" s="34">
        <v>7.2986960330883005E-2</v>
      </c>
      <c r="I27" s="34">
        <v>2.0262464071495748E-2</v>
      </c>
      <c r="J27" s="35">
        <v>2.0267139161424821E-3</v>
      </c>
      <c r="K27" s="33">
        <v>126.22768623833385</v>
      </c>
      <c r="L27" s="33">
        <v>56.378872213239831</v>
      </c>
      <c r="M27" s="33">
        <v>127.62461768635632</v>
      </c>
      <c r="N27" s="33">
        <v>12.765406408353398</v>
      </c>
      <c r="R27"/>
      <c r="S27"/>
    </row>
    <row r="28" spans="1:19" s="11" customFormat="1" ht="18">
      <c r="A28" s="23" t="s">
        <v>32</v>
      </c>
      <c r="B28" s="23">
        <v>23</v>
      </c>
      <c r="C28" s="33">
        <v>26.638781016391306</v>
      </c>
      <c r="D28" s="33">
        <v>3.1030772481022937</v>
      </c>
      <c r="E28" s="34">
        <v>0.41712112005450241</v>
      </c>
      <c r="F28" s="34">
        <v>7.8039759790229576E-2</v>
      </c>
      <c r="G28" s="36">
        <v>2.1580116030196277</v>
      </c>
      <c r="H28" s="34">
        <v>0.51291341763489207</v>
      </c>
      <c r="I28" s="34">
        <v>3.7539255245376379E-2</v>
      </c>
      <c r="J28" s="35">
        <v>4.3728430663158169E-3</v>
      </c>
      <c r="K28" s="33">
        <v>126.80720275159523</v>
      </c>
      <c r="L28" s="33">
        <v>30.139372584017487</v>
      </c>
      <c r="M28" s="33">
        <v>128.24174103083482</v>
      </c>
      <c r="N28" s="33">
        <v>14.938522472366435</v>
      </c>
      <c r="R28"/>
      <c r="S28"/>
    </row>
    <row r="29" spans="1:19" s="11" customFormat="1" ht="18">
      <c r="A29" s="23" t="s">
        <v>33</v>
      </c>
      <c r="B29" s="23">
        <v>1</v>
      </c>
      <c r="C29" s="33">
        <v>48.754713923275155</v>
      </c>
      <c r="D29" s="33">
        <v>3.3885823317085251</v>
      </c>
      <c r="E29" s="34">
        <v>0.13954077293627723</v>
      </c>
      <c r="F29" s="34">
        <v>3.5476208903008545E-2</v>
      </c>
      <c r="G29" s="36">
        <v>0.39444863269623265</v>
      </c>
      <c r="H29" s="34">
        <v>9.3034385817933371E-2</v>
      </c>
      <c r="I29" s="34">
        <v>2.0510837199736027E-2</v>
      </c>
      <c r="J29" s="35">
        <v>1.4255577553577928E-3</v>
      </c>
      <c r="K29" s="33">
        <v>115.2004931853912</v>
      </c>
      <c r="L29" s="33">
        <v>27.171109850644569</v>
      </c>
      <c r="M29" s="33">
        <v>115.9375518338024</v>
      </c>
      <c r="N29" s="33">
        <v>8.0579683093579533</v>
      </c>
      <c r="R29"/>
      <c r="S29"/>
    </row>
    <row r="30" spans="1:19" s="11" customFormat="1" ht="18">
      <c r="A30" s="23" t="s">
        <v>33</v>
      </c>
      <c r="B30" s="23">
        <v>2</v>
      </c>
      <c r="C30" s="33">
        <v>47.437668415638171</v>
      </c>
      <c r="D30" s="33">
        <v>3.85190223312186</v>
      </c>
      <c r="E30" s="34">
        <v>6.1015156453114575E-2</v>
      </c>
      <c r="F30" s="34">
        <v>2.1365030441635402E-2</v>
      </c>
      <c r="G30" s="36">
        <v>0.1772639152155982</v>
      </c>
      <c r="H30" s="34">
        <v>5.6878590140266264E-2</v>
      </c>
      <c r="I30" s="34">
        <v>2.108029406585132E-2</v>
      </c>
      <c r="J30" s="35">
        <v>1.7117036839936737E-3</v>
      </c>
      <c r="K30" s="33">
        <v>130.61543501590188</v>
      </c>
      <c r="L30" s="33">
        <v>41.910513965722998</v>
      </c>
      <c r="M30" s="33">
        <v>132.30440164440779</v>
      </c>
      <c r="N30" s="33">
        <v>10.74301577558025</v>
      </c>
      <c r="R30"/>
      <c r="S30"/>
    </row>
    <row r="31" spans="1:19" s="11" customFormat="1" ht="18">
      <c r="A31" s="23" t="s">
        <v>33</v>
      </c>
      <c r="B31" s="23">
        <v>3</v>
      </c>
      <c r="C31" s="33">
        <v>48.523922796586547</v>
      </c>
      <c r="D31" s="33">
        <v>2.9356920628981715</v>
      </c>
      <c r="E31" s="34">
        <v>7.8463143857787201E-2</v>
      </c>
      <c r="F31" s="34">
        <v>1.7106943862967666E-2</v>
      </c>
      <c r="G31" s="36">
        <v>0.22285159436765922</v>
      </c>
      <c r="H31" s="34">
        <v>4.5134650025510113E-2</v>
      </c>
      <c r="I31" s="34">
        <v>2.0608391538994571E-2</v>
      </c>
      <c r="J31" s="35">
        <v>1.2468054514829974E-3</v>
      </c>
      <c r="K31" s="33">
        <v>125.18096077554624</v>
      </c>
      <c r="L31" s="33">
        <v>25.353190182431696</v>
      </c>
      <c r="M31" s="33">
        <v>126.51070926513344</v>
      </c>
      <c r="N31" s="33">
        <v>7.6538841803490092</v>
      </c>
      <c r="R31"/>
      <c r="S31"/>
    </row>
    <row r="32" spans="1:19" s="11" customFormat="1" ht="18">
      <c r="A32" s="23" t="s">
        <v>33</v>
      </c>
      <c r="B32" s="23">
        <v>4</v>
      </c>
      <c r="C32" s="33">
        <v>48.281150812761723</v>
      </c>
      <c r="D32" s="33">
        <v>2.8362814160121657</v>
      </c>
      <c r="E32" s="34">
        <v>8.8963187271360947E-2</v>
      </c>
      <c r="F32" s="34">
        <v>1.9262319627502408E-2</v>
      </c>
      <c r="G32" s="36">
        <v>0.25394441385443645</v>
      </c>
      <c r="H32" s="34">
        <v>5.0976497534098185E-2</v>
      </c>
      <c r="I32" s="34">
        <v>2.0712016660043634E-2</v>
      </c>
      <c r="J32" s="35">
        <v>1.2167296543703875E-3</v>
      </c>
      <c r="K32" s="33">
        <v>124.14529276090254</v>
      </c>
      <c r="L32" s="33">
        <v>24.920777402583866</v>
      </c>
      <c r="M32" s="33">
        <v>125.4095084044741</v>
      </c>
      <c r="N32" s="33">
        <v>7.3671951080505984</v>
      </c>
      <c r="R32"/>
      <c r="S32"/>
    </row>
    <row r="33" spans="1:19" s="11" customFormat="1" ht="18">
      <c r="A33" s="23" t="s">
        <v>33</v>
      </c>
      <c r="B33" s="23">
        <v>5</v>
      </c>
      <c r="C33" s="33">
        <v>48.635377160120285</v>
      </c>
      <c r="D33" s="33">
        <v>3.9077489171065287</v>
      </c>
      <c r="E33" s="34">
        <v>6.7866815229905203E-2</v>
      </c>
      <c r="F33" s="34">
        <v>2.7498418940274438E-2</v>
      </c>
      <c r="G33" s="36">
        <v>0.19231409906746869</v>
      </c>
      <c r="H33" s="34">
        <v>7.0787170938094945E-2</v>
      </c>
      <c r="I33" s="34">
        <v>2.0561164699262852E-2</v>
      </c>
      <c r="J33" s="35">
        <v>1.6520457695530426E-3</v>
      </c>
      <c r="K33" s="33">
        <v>126.54045470690885</v>
      </c>
      <c r="L33" s="33">
        <v>46.577140424736719</v>
      </c>
      <c r="M33" s="33">
        <v>127.95764637155196</v>
      </c>
      <c r="N33" s="33">
        <v>10.281124219469209</v>
      </c>
      <c r="R33"/>
      <c r="S33"/>
    </row>
    <row r="34" spans="1:19" s="11" customFormat="1" ht="18">
      <c r="A34" s="23" t="s">
        <v>33</v>
      </c>
      <c r="B34" s="23">
        <v>6</v>
      </c>
      <c r="C34" s="33">
        <v>51.5714924190099</v>
      </c>
      <c r="D34" s="33">
        <v>3.4439716499460085</v>
      </c>
      <c r="E34" s="34">
        <v>7.3839802897287268E-2</v>
      </c>
      <c r="F34" s="34">
        <v>1.707178391902725E-2</v>
      </c>
      <c r="G34" s="36">
        <v>0.19732711772264261</v>
      </c>
      <c r="H34" s="34">
        <v>4.2537759899986351E-2</v>
      </c>
      <c r="I34" s="34">
        <v>1.9390557711131653E-2</v>
      </c>
      <c r="J34" s="35">
        <v>1.2949117409905171E-3</v>
      </c>
      <c r="K34" s="33">
        <v>118.87259701567039</v>
      </c>
      <c r="L34" s="33">
        <v>25.625337505044786</v>
      </c>
      <c r="M34" s="33">
        <v>119.81765843692592</v>
      </c>
      <c r="N34" s="33">
        <v>8.0014868576419094</v>
      </c>
      <c r="R34"/>
      <c r="S34"/>
    </row>
    <row r="35" spans="1:19" s="11" customFormat="1" ht="18">
      <c r="A35" s="23" t="s">
        <v>33</v>
      </c>
      <c r="B35" s="23">
        <v>7</v>
      </c>
      <c r="C35" s="33">
        <v>53.895362785169688</v>
      </c>
      <c r="D35" s="33">
        <v>3.8773484285869513</v>
      </c>
      <c r="E35" s="34">
        <v>3.5409929763320802E-2</v>
      </c>
      <c r="F35" s="34">
        <v>1.5079224256145945E-2</v>
      </c>
      <c r="G35" s="36">
        <v>9.0548155684076828E-2</v>
      </c>
      <c r="H35" s="34">
        <v>3.4799319810832313E-2</v>
      </c>
      <c r="I35" s="34">
        <v>1.8554472005060305E-2</v>
      </c>
      <c r="J35" s="35">
        <v>1.3348486614487985E-3</v>
      </c>
      <c r="K35" s="33">
        <v>119.40436131479485</v>
      </c>
      <c r="L35" s="33">
        <v>45.889289790718763</v>
      </c>
      <c r="M35" s="33">
        <v>120.3805140795686</v>
      </c>
      <c r="N35" s="33">
        <v>8.6604333467320416</v>
      </c>
      <c r="R35"/>
      <c r="S35"/>
    </row>
    <row r="36" spans="1:19" s="11" customFormat="1" ht="18">
      <c r="A36" s="23" t="s">
        <v>33</v>
      </c>
      <c r="B36" s="23">
        <v>8</v>
      </c>
      <c r="C36" s="33">
        <v>50.698416388815424</v>
      </c>
      <c r="D36" s="33">
        <v>2.6802890806911694</v>
      </c>
      <c r="E36" s="34">
        <v>4.6067990011591863E-2</v>
      </c>
      <c r="F36" s="34">
        <v>9.5790701946611451E-3</v>
      </c>
      <c r="G36" s="36">
        <v>0.12523070146266385</v>
      </c>
      <c r="H36" s="34">
        <v>2.4015436196426914E-2</v>
      </c>
      <c r="I36" s="34">
        <v>1.9724481970616541E-2</v>
      </c>
      <c r="J36" s="35">
        <v>1.0427803748875363E-3</v>
      </c>
      <c r="K36" s="33">
        <v>124.9109193622198</v>
      </c>
      <c r="L36" s="33">
        <v>23.954111724549996</v>
      </c>
      <c r="M36" s="33">
        <v>126.2234906065154</v>
      </c>
      <c r="N36" s="33">
        <v>6.6730968676568647</v>
      </c>
      <c r="R36"/>
      <c r="S36"/>
    </row>
    <row r="37" spans="1:19" s="11" customFormat="1" ht="18">
      <c r="A37" s="23" t="s">
        <v>33</v>
      </c>
      <c r="B37" s="23">
        <v>9</v>
      </c>
      <c r="C37" s="33">
        <v>51.603519117289856</v>
      </c>
      <c r="D37" s="33">
        <v>4.9737383626003124</v>
      </c>
      <c r="E37" s="34">
        <v>6.009816159385991E-2</v>
      </c>
      <c r="F37" s="34">
        <v>2.6332195524262282E-2</v>
      </c>
      <c r="G37" s="36">
        <v>0.16050472092255977</v>
      </c>
      <c r="H37" s="34">
        <v>6.4236165035948159E-2</v>
      </c>
      <c r="I37" s="34">
        <v>1.937852334696585E-2</v>
      </c>
      <c r="J37" s="35">
        <v>1.8677738772481568E-3</v>
      </c>
      <c r="K37" s="33">
        <v>120.80616180196461</v>
      </c>
      <c r="L37" s="33">
        <v>48.348263541821652</v>
      </c>
      <c r="M37" s="33">
        <v>121.86545306735765</v>
      </c>
      <c r="N37" s="33">
        <v>11.745843875862736</v>
      </c>
      <c r="R37"/>
      <c r="S37"/>
    </row>
    <row r="38" spans="1:19" s="11" customFormat="1" ht="18">
      <c r="A38" s="23" t="s">
        <v>33</v>
      </c>
      <c r="B38" s="23">
        <v>10</v>
      </c>
      <c r="C38" s="33">
        <v>50.368698233623235</v>
      </c>
      <c r="D38" s="33">
        <v>5.1588564836106343</v>
      </c>
      <c r="E38" s="34">
        <v>8.1915851706878207E-2</v>
      </c>
      <c r="F38" s="34">
        <v>3.5647071453676064E-2</v>
      </c>
      <c r="G38" s="36">
        <v>0.22413680016455809</v>
      </c>
      <c r="H38" s="34">
        <v>8.9464484127370722E-2</v>
      </c>
      <c r="I38" s="34">
        <v>1.9853600253112315E-2</v>
      </c>
      <c r="J38" s="35">
        <v>2.0334429512893636E-3</v>
      </c>
      <c r="K38" s="33">
        <v>120.34306493228692</v>
      </c>
      <c r="L38" s="33">
        <v>48.035084888198483</v>
      </c>
      <c r="M38" s="33">
        <v>121.37470174497463</v>
      </c>
      <c r="N38" s="33">
        <v>12.431424456099693</v>
      </c>
      <c r="R38"/>
      <c r="S38"/>
    </row>
    <row r="39" spans="1:19" s="11" customFormat="1" ht="18">
      <c r="A39" s="23" t="s">
        <v>33</v>
      </c>
      <c r="B39" s="23">
        <v>11</v>
      </c>
      <c r="C39" s="33">
        <v>56.127428707715303</v>
      </c>
      <c r="D39" s="33">
        <v>4.9325634808908303</v>
      </c>
      <c r="E39" s="34">
        <v>4.8111941007153596E-2</v>
      </c>
      <c r="F39" s="34">
        <v>2.0862297443374055E-2</v>
      </c>
      <c r="G39" s="36">
        <v>0.11813638426683239</v>
      </c>
      <c r="H39" s="34">
        <v>4.6585048921718442E-2</v>
      </c>
      <c r="I39" s="34">
        <v>1.7816600956504169E-2</v>
      </c>
      <c r="J39" s="35">
        <v>1.5657498883353777E-3</v>
      </c>
      <c r="K39" s="33">
        <v>113.20251144453734</v>
      </c>
      <c r="L39" s="33">
        <v>44.639461131584234</v>
      </c>
      <c r="M39" s="33">
        <v>113.83130571417507</v>
      </c>
      <c r="N39" s="33">
        <v>10.003667626959693</v>
      </c>
      <c r="R39"/>
      <c r="S39"/>
    </row>
    <row r="40" spans="1:19" s="11" customFormat="1" ht="18">
      <c r="A40" s="23" t="s">
        <v>33</v>
      </c>
      <c r="B40" s="23">
        <v>12</v>
      </c>
      <c r="C40" s="33">
        <v>52.041954876379101</v>
      </c>
      <c r="D40" s="33">
        <v>3.6421647543861337</v>
      </c>
      <c r="E40" s="34">
        <v>7.1498824495762545E-2</v>
      </c>
      <c r="F40" s="34">
        <v>2.2113986791442993E-2</v>
      </c>
      <c r="G40" s="36">
        <v>0.18934386722719893</v>
      </c>
      <c r="H40" s="34">
        <v>5.358159090362339E-2</v>
      </c>
      <c r="I40" s="34">
        <v>1.9215265882601997E-2</v>
      </c>
      <c r="J40" s="35">
        <v>1.3447835368601104E-3</v>
      </c>
      <c r="K40" s="33">
        <v>118.19696773565833</v>
      </c>
      <c r="L40" s="33">
        <v>33.44804172432719</v>
      </c>
      <c r="M40" s="33">
        <v>119.10288049821027</v>
      </c>
      <c r="N40" s="33">
        <v>8.3354346416632303</v>
      </c>
      <c r="R40"/>
      <c r="S40"/>
    </row>
    <row r="41" spans="1:19" s="11" customFormat="1" ht="18">
      <c r="A41" s="23" t="s">
        <v>33</v>
      </c>
      <c r="B41" s="23">
        <v>13</v>
      </c>
      <c r="C41" s="33">
        <v>52.604916569404985</v>
      </c>
      <c r="D41" s="33">
        <v>4.3339599469951633</v>
      </c>
      <c r="E41" s="34">
        <v>5.0465176385020113E-2</v>
      </c>
      <c r="F41" s="34">
        <v>1.988712770462708E-2</v>
      </c>
      <c r="G41" s="36">
        <v>0.1322121606229433</v>
      </c>
      <c r="H41" s="34">
        <v>4.7456473018414054E-2</v>
      </c>
      <c r="I41" s="34">
        <v>1.9009629996858506E-2</v>
      </c>
      <c r="J41" s="35">
        <v>1.566145911568631E-3</v>
      </c>
      <c r="K41" s="33">
        <v>120.01385843560043</v>
      </c>
      <c r="L41" s="33">
        <v>43.077992280359751</v>
      </c>
      <c r="M41" s="33">
        <v>121.02594961624068</v>
      </c>
      <c r="N41" s="33">
        <v>9.9709618870283219</v>
      </c>
      <c r="R41"/>
      <c r="S41"/>
    </row>
    <row r="42" spans="1:19" s="11" customFormat="1" ht="18">
      <c r="A42" s="23" t="s">
        <v>33</v>
      </c>
      <c r="B42" s="23">
        <v>14</v>
      </c>
      <c r="C42" s="33">
        <v>47.903383781560763</v>
      </c>
      <c r="D42" s="33">
        <v>3.9069957512513436</v>
      </c>
      <c r="E42" s="34">
        <v>6.8035971938925105E-2</v>
      </c>
      <c r="F42" s="34">
        <v>2.5469237297087929E-2</v>
      </c>
      <c r="G42" s="36">
        <v>0.19573944136046748</v>
      </c>
      <c r="H42" s="34">
        <v>6.6893118724948464E-2</v>
      </c>
      <c r="I42" s="34">
        <v>2.0875352032749837E-2</v>
      </c>
      <c r="J42" s="35">
        <v>1.7025918684521867E-3</v>
      </c>
      <c r="K42" s="33">
        <v>128.33047075168915</v>
      </c>
      <c r="L42" s="33">
        <v>43.856390701618821</v>
      </c>
      <c r="M42" s="33">
        <v>129.86525762673824</v>
      </c>
      <c r="N42" s="33">
        <v>10.591798944652677</v>
      </c>
      <c r="R42"/>
      <c r="S42"/>
    </row>
    <row r="43" spans="1:19" s="11" customFormat="1" ht="18">
      <c r="A43" s="23" t="s">
        <v>33</v>
      </c>
      <c r="B43" s="23">
        <v>15</v>
      </c>
      <c r="C43" s="33">
        <v>55.867963522048619</v>
      </c>
      <c r="D43" s="33">
        <v>4.9095973233785921</v>
      </c>
      <c r="E43" s="34">
        <v>3.8642093998466305E-2</v>
      </c>
      <c r="F43" s="34">
        <v>1.8949008767084267E-2</v>
      </c>
      <c r="G43" s="36">
        <v>9.5324328558689261E-2</v>
      </c>
      <c r="H43" s="34">
        <v>4.2278337597800718E-2</v>
      </c>
      <c r="I43" s="34">
        <v>1.7899345831808317E-2</v>
      </c>
      <c r="J43" s="35">
        <v>1.5729691015387035E-3</v>
      </c>
      <c r="K43" s="33">
        <v>114.98185876242621</v>
      </c>
      <c r="L43" s="33">
        <v>50.99686424108959</v>
      </c>
      <c r="M43" s="33">
        <v>115.70690185249588</v>
      </c>
      <c r="N43" s="33">
        <v>10.168158275668118</v>
      </c>
      <c r="R43"/>
      <c r="S43"/>
    </row>
    <row r="44" spans="1:19" s="11" customFormat="1" ht="18">
      <c r="A44" s="23" t="s">
        <v>33</v>
      </c>
      <c r="B44" s="23">
        <v>16</v>
      </c>
      <c r="C44" s="33">
        <v>53.386684778059767</v>
      </c>
      <c r="D44" s="33">
        <v>4.6038348833111558</v>
      </c>
      <c r="E44" s="34">
        <v>6.0429834154936947E-2</v>
      </c>
      <c r="F44" s="34">
        <v>2.7326871113048542E-2</v>
      </c>
      <c r="G44" s="36">
        <v>0.15599992616488098</v>
      </c>
      <c r="H44" s="34">
        <v>6.397003554699808E-2</v>
      </c>
      <c r="I44" s="34">
        <v>1.8731262376699746E-2</v>
      </c>
      <c r="J44" s="35">
        <v>1.615302382921972E-3</v>
      </c>
      <c r="K44" s="33">
        <v>116.9479057246559</v>
      </c>
      <c r="L44" s="33">
        <v>47.956187353871911</v>
      </c>
      <c r="M44" s="33">
        <v>117.7824861974336</v>
      </c>
      <c r="N44" s="33">
        <v>10.157047976534169</v>
      </c>
      <c r="R44"/>
      <c r="S44"/>
    </row>
    <row r="45" spans="1:19" s="11" customFormat="1" ht="18">
      <c r="A45" s="23" t="s">
        <v>33</v>
      </c>
      <c r="B45" s="23">
        <v>17</v>
      </c>
      <c r="C45" s="33">
        <v>56.866379106750991</v>
      </c>
      <c r="D45" s="33">
        <v>3.4624282950696124</v>
      </c>
      <c r="E45" s="34">
        <v>4.4267801473045321E-2</v>
      </c>
      <c r="F45" s="34">
        <v>1.4644843320351372E-2</v>
      </c>
      <c r="G45" s="36">
        <v>0.10728483084810793</v>
      </c>
      <c r="H45" s="34">
        <v>3.2135828067717538E-2</v>
      </c>
      <c r="I45" s="34">
        <v>1.7585083061518212E-2</v>
      </c>
      <c r="J45" s="35">
        <v>1.0707045203115755E-3</v>
      </c>
      <c r="K45" s="33">
        <v>112.32198958606381</v>
      </c>
      <c r="L45" s="33">
        <v>33.644645911518104</v>
      </c>
      <c r="M45" s="33">
        <v>112.90416793156879</v>
      </c>
      <c r="N45" s="33">
        <v>6.8744061397632734</v>
      </c>
      <c r="R45"/>
      <c r="S45"/>
    </row>
    <row r="46" spans="1:19" s="11" customFormat="1" ht="18">
      <c r="A46" s="23" t="s">
        <v>33</v>
      </c>
      <c r="B46" s="23">
        <v>18</v>
      </c>
      <c r="C46" s="33">
        <v>48.006533355816032</v>
      </c>
      <c r="D46" s="33">
        <v>2.7421445305544636</v>
      </c>
      <c r="E46" s="34">
        <v>6.5367184186055791E-2</v>
      </c>
      <c r="F46" s="34">
        <v>1.8570484906832347E-2</v>
      </c>
      <c r="G46" s="36">
        <v>0.18765726163525231</v>
      </c>
      <c r="H46" s="34">
        <v>4.8463171183783772E-2</v>
      </c>
      <c r="I46" s="34">
        <v>2.0830498061340418E-2</v>
      </c>
      <c r="J46" s="35">
        <v>1.1898429720860028E-3</v>
      </c>
      <c r="K46" s="33">
        <v>128.48612969766734</v>
      </c>
      <c r="L46" s="33">
        <v>33.182010885264638</v>
      </c>
      <c r="M46" s="33">
        <v>130.03127488240114</v>
      </c>
      <c r="N46" s="33">
        <v>7.4274171512657698</v>
      </c>
      <c r="R46"/>
      <c r="S46"/>
    </row>
    <row r="47" spans="1:19" ht="18">
      <c r="A47" s="23" t="s">
        <v>33</v>
      </c>
      <c r="B47" s="23">
        <v>19</v>
      </c>
      <c r="C47" s="33">
        <v>51.776612038815323</v>
      </c>
      <c r="D47" s="33">
        <v>3.5308332516177399</v>
      </c>
      <c r="E47" s="34">
        <v>5.6188749672150103E-2</v>
      </c>
      <c r="F47" s="34">
        <v>1.8118735085892051E-2</v>
      </c>
      <c r="G47" s="36">
        <v>0.14956214393693973</v>
      </c>
      <c r="H47" s="34">
        <v>4.3955130394623954E-2</v>
      </c>
      <c r="I47" s="34">
        <v>1.9313739555812014E-2</v>
      </c>
      <c r="J47" s="35">
        <v>1.3170733107377376E-3</v>
      </c>
      <c r="K47" s="33">
        <v>120.99281046374468</v>
      </c>
      <c r="L47" s="33">
        <v>35.558829398622876</v>
      </c>
      <c r="M47" s="33">
        <v>122.06330043123764</v>
      </c>
      <c r="N47" s="33">
        <v>8.3239351319805088</v>
      </c>
    </row>
    <row r="48" spans="1:19" ht="18">
      <c r="A48" s="23" t="s">
        <v>33</v>
      </c>
      <c r="B48" s="23">
        <v>20</v>
      </c>
      <c r="C48" s="33">
        <v>52.306169437798587</v>
      </c>
      <c r="D48" s="33">
        <v>4.1802768872141831</v>
      </c>
      <c r="E48" s="34">
        <v>7.0135025932744247E-2</v>
      </c>
      <c r="F48" s="34">
        <v>2.0774445692428267E-2</v>
      </c>
      <c r="G48" s="36">
        <v>0.1847940521718647</v>
      </c>
      <c r="H48" s="34">
        <v>5.0723557715500342E-2</v>
      </c>
      <c r="I48" s="34">
        <v>1.9118203660261898E-2</v>
      </c>
      <c r="J48" s="35">
        <v>1.527915076654292E-3</v>
      </c>
      <c r="K48" s="33">
        <v>117.8297401101298</v>
      </c>
      <c r="L48" s="33">
        <v>32.342727229770368</v>
      </c>
      <c r="M48" s="33">
        <v>118.71454047515394</v>
      </c>
      <c r="N48" s="33">
        <v>9.4875930518039624</v>
      </c>
    </row>
    <row r="49" spans="1:18" ht="18">
      <c r="A49" s="23" t="s">
        <v>33</v>
      </c>
      <c r="B49" s="23">
        <v>21</v>
      </c>
      <c r="C49" s="33">
        <v>57.406754737910553</v>
      </c>
      <c r="D49" s="33">
        <v>4.3896464725012772</v>
      </c>
      <c r="E49" s="34">
        <v>4.8354831034485651E-2</v>
      </c>
      <c r="F49" s="34">
        <v>2.1093793578905035E-2</v>
      </c>
      <c r="G49" s="36">
        <v>0.1160867938613821</v>
      </c>
      <c r="H49" s="34">
        <v>4.5763238192786583E-2</v>
      </c>
      <c r="I49" s="34">
        <v>1.7419552883027111E-2</v>
      </c>
      <c r="J49" s="35">
        <v>1.3319979367346581E-3</v>
      </c>
      <c r="K49" s="33">
        <v>110.78038267344409</v>
      </c>
      <c r="L49" s="33">
        <v>43.671367523738347</v>
      </c>
      <c r="M49" s="33">
        <v>111.28256067676267</v>
      </c>
      <c r="N49" s="33">
        <v>8.5092965480431246</v>
      </c>
    </row>
    <row r="50" spans="1:18" ht="18">
      <c r="A50" s="23" t="s">
        <v>33</v>
      </c>
      <c r="B50" s="23">
        <v>22</v>
      </c>
      <c r="C50" s="33">
        <v>46.988405516184201</v>
      </c>
      <c r="D50" s="33">
        <v>3.8769466461638995</v>
      </c>
      <c r="E50" s="34">
        <v>7.8796446357593558E-2</v>
      </c>
      <c r="F50" s="34">
        <v>2.5961570493118112E-2</v>
      </c>
      <c r="G50" s="36">
        <v>0.2311116652036739</v>
      </c>
      <c r="H50" s="34">
        <v>7.014682381834822E-2</v>
      </c>
      <c r="I50" s="34">
        <v>2.1281845787586264E-2</v>
      </c>
      <c r="J50" s="35">
        <v>1.7559348895535831E-3</v>
      </c>
      <c r="K50" s="33">
        <v>128.96943898314518</v>
      </c>
      <c r="L50" s="33">
        <v>39.144698759922576</v>
      </c>
      <c r="M50" s="33">
        <v>130.54688089770536</v>
      </c>
      <c r="N50" s="33">
        <v>10.771237851201249</v>
      </c>
    </row>
    <row r="51" spans="1:18" ht="18">
      <c r="A51" s="23" t="s">
        <v>33</v>
      </c>
      <c r="B51" s="23">
        <v>23</v>
      </c>
      <c r="C51" s="33">
        <v>48.243386625121552</v>
      </c>
      <c r="D51" s="33">
        <v>4.4768398743792428</v>
      </c>
      <c r="E51" s="34">
        <v>5.1084165867390292E-2</v>
      </c>
      <c r="F51" s="34">
        <v>2.3038359631349894E-2</v>
      </c>
      <c r="G51" s="36">
        <v>0.14593331986038316</v>
      </c>
      <c r="H51" s="34">
        <v>5.9896977413229059E-2</v>
      </c>
      <c r="I51" s="34">
        <v>2.0728229710956374E-2</v>
      </c>
      <c r="J51" s="35">
        <v>1.923516813120667E-3</v>
      </c>
      <c r="K51" s="33">
        <v>130.10048137386303</v>
      </c>
      <c r="L51" s="33">
        <v>53.398535726836315</v>
      </c>
      <c r="M51" s="33">
        <v>131.75430248854511</v>
      </c>
      <c r="N51" s="33">
        <v>12.226399435536246</v>
      </c>
    </row>
    <row r="52" spans="1:18" ht="18">
      <c r="A52" s="23" t="s">
        <v>33</v>
      </c>
      <c r="B52" s="23">
        <v>24</v>
      </c>
      <c r="C52" s="33">
        <v>37.647495424282681</v>
      </c>
      <c r="D52" s="33">
        <v>3.4069470035000218</v>
      </c>
      <c r="E52" s="34">
        <v>0.23260639075583464</v>
      </c>
      <c r="F52" s="34">
        <v>3.9572383758908571E-2</v>
      </c>
      <c r="G52" s="36">
        <v>0.85151341941622471</v>
      </c>
      <c r="H52" s="34">
        <v>0.14977083263776247</v>
      </c>
      <c r="I52" s="34">
        <v>2.6562191952748036E-2</v>
      </c>
      <c r="J52" s="35">
        <v>2.4037715991443429E-3</v>
      </c>
      <c r="K52" s="33">
        <v>128.56252398473882</v>
      </c>
      <c r="L52" s="33">
        <v>22.612581110474228</v>
      </c>
      <c r="M52" s="33">
        <v>130.11276056657536</v>
      </c>
      <c r="N52" s="33">
        <v>11.774681814384095</v>
      </c>
    </row>
    <row r="53" spans="1:18" ht="18">
      <c r="A53" s="23" t="s">
        <v>33</v>
      </c>
      <c r="B53" s="23">
        <v>25</v>
      </c>
      <c r="C53" s="33">
        <v>41.54971217879519</v>
      </c>
      <c r="D53" s="33">
        <v>4.1107821334850181</v>
      </c>
      <c r="E53" s="34">
        <v>9.5302122498654565E-2</v>
      </c>
      <c r="F53" s="34">
        <v>3.3594018007372634E-2</v>
      </c>
      <c r="G53" s="36">
        <v>0.31611164626123844</v>
      </c>
      <c r="H53" s="34">
        <v>0.10361764599563521</v>
      </c>
      <c r="I53" s="34">
        <v>2.4067555406806114E-2</v>
      </c>
      <c r="J53" s="35">
        <v>2.3811591362467091E-3</v>
      </c>
      <c r="K53" s="33">
        <v>141.78027309729057</v>
      </c>
      <c r="L53" s="33">
        <v>46.473890856962512</v>
      </c>
      <c r="M53" s="33">
        <v>144.28843455737098</v>
      </c>
      <c r="N53" s="33">
        <v>14.27538935274911</v>
      </c>
      <c r="R53" s="50"/>
    </row>
    <row r="54" spans="1:18" ht="18">
      <c r="A54" s="23" t="s">
        <v>33</v>
      </c>
      <c r="B54" s="23">
        <v>26</v>
      </c>
      <c r="C54" s="33">
        <v>18.400925518437752</v>
      </c>
      <c r="D54" s="33">
        <v>2.3128204781805404</v>
      </c>
      <c r="E54" s="34">
        <v>0.51909770932766386</v>
      </c>
      <c r="F54" s="34">
        <v>8.4256929780399795E-2</v>
      </c>
      <c r="G54" s="36">
        <v>3.8879027053522828</v>
      </c>
      <c r="H54" s="34">
        <v>0.74282426884047503</v>
      </c>
      <c r="I54" s="34">
        <v>5.4345092533416253E-2</v>
      </c>
      <c r="J54" s="35">
        <v>6.8306587499612171E-3</v>
      </c>
      <c r="K54" s="33">
        <v>138.70271699102582</v>
      </c>
      <c r="L54" s="33">
        <v>26.500597402606655</v>
      </c>
      <c r="M54" s="33">
        <v>140.97413266070669</v>
      </c>
      <c r="N54" s="33">
        <v>17.719101171553689</v>
      </c>
    </row>
    <row r="55" spans="1:18" ht="18">
      <c r="A55" s="23" t="s">
        <v>33</v>
      </c>
      <c r="B55" s="23">
        <v>27</v>
      </c>
      <c r="C55" s="33">
        <v>46.852747882708805</v>
      </c>
      <c r="D55" s="33">
        <v>3.9064930827625055</v>
      </c>
      <c r="E55" s="34">
        <v>0.14840688604544128</v>
      </c>
      <c r="F55" s="34">
        <v>3.4689990134153081E-2</v>
      </c>
      <c r="G55" s="36">
        <v>0.4365408891750176</v>
      </c>
      <c r="H55" s="34">
        <v>9.7509988543839715E-2</v>
      </c>
      <c r="I55" s="34">
        <v>2.1343465328936533E-2</v>
      </c>
      <c r="J55" s="35">
        <v>1.7795775794922576E-3</v>
      </c>
      <c r="K55" s="33">
        <v>118.18709545120704</v>
      </c>
      <c r="L55" s="33">
        <v>26.399410935493211</v>
      </c>
      <c r="M55" s="33">
        <v>119.0924391120208</v>
      </c>
      <c r="N55" s="33">
        <v>9.929701258186407</v>
      </c>
      <c r="R55" s="50"/>
    </row>
    <row r="56" spans="1:18" ht="18">
      <c r="A56" s="23" t="s">
        <v>33</v>
      </c>
      <c r="B56" s="23">
        <v>28</v>
      </c>
      <c r="C56" s="33">
        <v>58.823300396011135</v>
      </c>
      <c r="D56" s="33">
        <v>5.0818632640422052</v>
      </c>
      <c r="E56" s="34">
        <v>6.0381239247021788E-2</v>
      </c>
      <c r="F56" s="34">
        <v>2.5479887865042374E-2</v>
      </c>
      <c r="G56" s="36">
        <v>0.14146811849255481</v>
      </c>
      <c r="H56" s="34">
        <v>5.4316006442370238E-2</v>
      </c>
      <c r="I56" s="34">
        <v>1.7000066185810462E-2</v>
      </c>
      <c r="J56" s="35">
        <v>1.4686699191365773E-3</v>
      </c>
      <c r="K56" s="33">
        <v>106.6930968534854</v>
      </c>
      <c r="L56" s="33">
        <v>40.964303461456808</v>
      </c>
      <c r="M56" s="33">
        <v>106.99310073703926</v>
      </c>
      <c r="N56" s="33">
        <v>9.2433492252399567</v>
      </c>
    </row>
    <row r="57" spans="1:18" ht="18">
      <c r="A57" s="23" t="s">
        <v>33</v>
      </c>
      <c r="B57" s="23">
        <v>29</v>
      </c>
      <c r="C57" s="33">
        <v>47.198248143868561</v>
      </c>
      <c r="D57" s="33">
        <v>4.4543872052053635</v>
      </c>
      <c r="E57" s="34">
        <v>0.10917342084896914</v>
      </c>
      <c r="F57" s="34">
        <v>3.0761555217104102E-2</v>
      </c>
      <c r="G57" s="36">
        <v>0.31878434277264239</v>
      </c>
      <c r="H57" s="34">
        <v>8.5124457873668999E-2</v>
      </c>
      <c r="I57" s="34">
        <v>2.1187227054525925E-2</v>
      </c>
      <c r="J57" s="35">
        <v>1.9995681368890259E-3</v>
      </c>
      <c r="K57" s="33">
        <v>123.61888050061852</v>
      </c>
      <c r="L57" s="33">
        <v>33.009746005844583</v>
      </c>
      <c r="M57" s="33">
        <v>124.85014527822965</v>
      </c>
      <c r="N57" s="33">
        <v>11.782871432011463</v>
      </c>
    </row>
    <row r="58" spans="1:18" ht="18">
      <c r="A58" s="23" t="s">
        <v>33</v>
      </c>
      <c r="B58" s="23">
        <v>30</v>
      </c>
      <c r="C58" s="33">
        <v>56.708036511789288</v>
      </c>
      <c r="D58" s="33">
        <v>3.9567297575284619</v>
      </c>
      <c r="E58" s="34">
        <v>5.0233977867589583E-2</v>
      </c>
      <c r="F58" s="34">
        <v>1.792824142791585E-2</v>
      </c>
      <c r="G58" s="36">
        <v>0.1220840428907493</v>
      </c>
      <c r="H58" s="34">
        <v>3.9555058553491541E-2</v>
      </c>
      <c r="I58" s="34">
        <v>1.7634184879458937E-2</v>
      </c>
      <c r="J58" s="35">
        <v>1.2304023971594937E-3</v>
      </c>
      <c r="K58" s="33">
        <v>111.82148534418828</v>
      </c>
      <c r="L58" s="33">
        <v>36.230004311750363</v>
      </c>
      <c r="M58" s="33">
        <v>112.37746525949181</v>
      </c>
      <c r="N58" s="33">
        <v>7.8409920042887133</v>
      </c>
    </row>
    <row r="59" spans="1:18" ht="18">
      <c r="A59" s="23" t="s">
        <v>33</v>
      </c>
      <c r="B59" s="23">
        <v>31</v>
      </c>
      <c r="C59" s="33">
        <v>47.049239331263479</v>
      </c>
      <c r="D59" s="33">
        <v>3.6956687755897049</v>
      </c>
      <c r="E59" s="34">
        <v>4.6922793039493441E-2</v>
      </c>
      <c r="F59" s="34">
        <v>2.0690329255342307E-2</v>
      </c>
      <c r="G59" s="36">
        <v>0.13744760984519927</v>
      </c>
      <c r="H59" s="34">
        <v>5.4803404958965039E-2</v>
      </c>
      <c r="I59" s="34">
        <v>2.125432874608699E-2</v>
      </c>
      <c r="J59" s="35">
        <v>1.669505399226249E-3</v>
      </c>
      <c r="K59" s="33">
        <v>133.85143849519349</v>
      </c>
      <c r="L59" s="33">
        <v>53.369531827099308</v>
      </c>
      <c r="M59" s="33">
        <v>135.7665766378739</v>
      </c>
      <c r="N59" s="33">
        <v>10.664323274529401</v>
      </c>
    </row>
    <row r="60" spans="1:18" ht="18">
      <c r="A60" s="23" t="s">
        <v>33</v>
      </c>
      <c r="B60" s="23">
        <v>32</v>
      </c>
      <c r="C60" s="33">
        <v>43.773777137442259</v>
      </c>
      <c r="D60" s="33">
        <v>3.563433751980126</v>
      </c>
      <c r="E60" s="34">
        <v>0.11021256738035305</v>
      </c>
      <c r="F60" s="34">
        <v>3.3711792434260944E-2</v>
      </c>
      <c r="G60" s="36">
        <v>0.34699485866923796</v>
      </c>
      <c r="H60" s="34">
        <v>9.8243215320636304E-2</v>
      </c>
      <c r="I60" s="34">
        <v>2.2844727263543401E-2</v>
      </c>
      <c r="J60" s="35">
        <v>1.8596903787875352E-3</v>
      </c>
      <c r="K60" s="33">
        <v>132.50728490614995</v>
      </c>
      <c r="L60" s="33">
        <v>37.516238057569431</v>
      </c>
      <c r="M60" s="33">
        <v>134.32736313020521</v>
      </c>
      <c r="N60" s="33">
        <v>10.93500928854578</v>
      </c>
    </row>
    <row r="61" spans="1:18" ht="18">
      <c r="A61" s="23" t="s">
        <v>33</v>
      </c>
      <c r="B61" s="23">
        <v>33</v>
      </c>
      <c r="C61" s="33">
        <v>17.509881627557004</v>
      </c>
      <c r="D61" s="33">
        <v>1.781099433866226</v>
      </c>
      <c r="E61" s="34">
        <v>0.55426876477131171</v>
      </c>
      <c r="F61" s="34">
        <v>5.9386706337842085E-2</v>
      </c>
      <c r="G61" s="36">
        <v>4.3625773290798886</v>
      </c>
      <c r="H61" s="34">
        <v>0.60715514545784033</v>
      </c>
      <c r="I61" s="34">
        <v>5.7110608813380141E-2</v>
      </c>
      <c r="J61" s="35">
        <v>5.8092724547709525E-3</v>
      </c>
      <c r="K61" s="33">
        <v>130.43521090908536</v>
      </c>
      <c r="L61" s="33">
        <v>18.153124512988907</v>
      </c>
      <c r="M61" s="33">
        <v>132.11185087305103</v>
      </c>
      <c r="N61" s="33">
        <v>13.438374273569568</v>
      </c>
    </row>
    <row r="62" spans="1:18" ht="18">
      <c r="A62" s="23" t="s">
        <v>33</v>
      </c>
      <c r="B62" s="23">
        <v>34</v>
      </c>
      <c r="C62" s="33">
        <v>54.770348579182539</v>
      </c>
      <c r="D62" s="33">
        <v>3.5566890865386656</v>
      </c>
      <c r="E62" s="34">
        <v>5.9943977591036403E-2</v>
      </c>
      <c r="F62" s="34">
        <v>2.6551412254853683E-2</v>
      </c>
      <c r="G62" s="36">
        <v>0.15083634334913626</v>
      </c>
      <c r="H62" s="34">
        <v>6.0034162634148056E-2</v>
      </c>
      <c r="I62" s="34">
        <v>1.8258054329420251E-2</v>
      </c>
      <c r="J62" s="35">
        <v>1.1856455958281261E-3</v>
      </c>
      <c r="K62" s="33">
        <v>114.22050180458255</v>
      </c>
      <c r="L62" s="33">
        <v>45.460742611734609</v>
      </c>
      <c r="M62" s="33">
        <v>114.90402590229472</v>
      </c>
      <c r="N62" s="33">
        <v>7.4616632087928805</v>
      </c>
      <c r="R62" s="50"/>
    </row>
    <row r="63" spans="1:18" ht="18">
      <c r="A63" s="23" t="s">
        <v>33</v>
      </c>
      <c r="B63" s="23">
        <v>35</v>
      </c>
      <c r="C63" s="33">
        <v>22.956152812493091</v>
      </c>
      <c r="D63" s="33">
        <v>1.7936726955141276</v>
      </c>
      <c r="E63" s="34">
        <v>0.42508990632742083</v>
      </c>
      <c r="F63" s="34">
        <v>3.888344028568691E-2</v>
      </c>
      <c r="G63" s="36">
        <v>2.5520408924246927</v>
      </c>
      <c r="H63" s="34">
        <v>0.28738369487935544</v>
      </c>
      <c r="I63" s="34">
        <v>4.356130611989064E-2</v>
      </c>
      <c r="J63" s="35">
        <v>3.4036506903568874E-3</v>
      </c>
      <c r="K63" s="33">
        <v>143.20419573281671</v>
      </c>
      <c r="L63" s="33">
        <v>16.126133015377498</v>
      </c>
      <c r="M63" s="33">
        <v>145.82471901231798</v>
      </c>
      <c r="N63" s="33">
        <v>11.393974371919528</v>
      </c>
    </row>
    <row r="64" spans="1:18" ht="18">
      <c r="A64" s="23" t="s">
        <v>33</v>
      </c>
      <c r="B64" s="23">
        <v>36</v>
      </c>
      <c r="C64" s="33">
        <v>11.348895584924978</v>
      </c>
      <c r="D64" s="33">
        <v>1.691999799339067</v>
      </c>
      <c r="E64" s="34">
        <v>0.63825656958415544</v>
      </c>
      <c r="F64" s="34">
        <v>4.5489316429930711E-2</v>
      </c>
      <c r="G64" s="36">
        <v>7.7508197382477393</v>
      </c>
      <c r="H64" s="34">
        <v>1.2550545406498417</v>
      </c>
      <c r="I64" s="34">
        <v>8.8114300860105271E-2</v>
      </c>
      <c r="J64" s="35">
        <v>1.313690642922466E-2</v>
      </c>
      <c r="K64" s="33">
        <v>141.73151815389772</v>
      </c>
      <c r="L64" s="33">
        <v>22.949931932291211</v>
      </c>
      <c r="M64" s="33">
        <v>144.235864016932</v>
      </c>
      <c r="N64" s="33">
        <v>21.504035449785942</v>
      </c>
      <c r="R64" s="50"/>
    </row>
    <row r="65" spans="1:18" ht="18">
      <c r="A65" s="23" t="s">
        <v>33</v>
      </c>
      <c r="B65" s="23">
        <v>37</v>
      </c>
      <c r="C65" s="33">
        <v>55.760602794223459</v>
      </c>
      <c r="D65" s="33">
        <v>3.8366375335433003</v>
      </c>
      <c r="E65" s="34">
        <v>7.9103670895544681E-2</v>
      </c>
      <c r="F65" s="34">
        <v>1.8772837238935278E-2</v>
      </c>
      <c r="G65" s="36">
        <v>0.1955127665264689</v>
      </c>
      <c r="H65" s="34">
        <v>4.3277750893768549E-2</v>
      </c>
      <c r="I65" s="34">
        <v>1.7933808995759196E-2</v>
      </c>
      <c r="J65" s="35">
        <v>1.2339451380474343E-3</v>
      </c>
      <c r="K65" s="33">
        <v>109.69287226291355</v>
      </c>
      <c r="L65" s="33">
        <v>24.281078340598555</v>
      </c>
      <c r="M65" s="33">
        <v>110.13984998230009</v>
      </c>
      <c r="N65" s="33">
        <v>7.5782301697910786</v>
      </c>
      <c r="R65" s="50"/>
    </row>
    <row r="66" spans="1:18" ht="18">
      <c r="A66" s="23" t="s">
        <v>33</v>
      </c>
      <c r="B66" s="23">
        <v>38</v>
      </c>
      <c r="C66" s="33">
        <v>36.92616727389769</v>
      </c>
      <c r="D66" s="33">
        <v>2.5299624993377763</v>
      </c>
      <c r="E66" s="34">
        <v>0.27692992710972136</v>
      </c>
      <c r="F66" s="34">
        <v>3.2921298146224104E-2</v>
      </c>
      <c r="G66" s="36">
        <v>1.0335740617571825</v>
      </c>
      <c r="H66" s="34">
        <v>0.12992313047910076</v>
      </c>
      <c r="I66" s="34">
        <v>2.7081066729253495E-2</v>
      </c>
      <c r="J66" s="35">
        <v>1.8554344608492956E-3</v>
      </c>
      <c r="K66" s="33">
        <v>121.94799069945417</v>
      </c>
      <c r="L66" s="33">
        <v>15.329201160846806</v>
      </c>
      <c r="M66" s="33">
        <v>123.07626471466166</v>
      </c>
      <c r="N66" s="33">
        <v>8.4324574488609265</v>
      </c>
    </row>
    <row r="67" spans="1:18" ht="18">
      <c r="A67" s="27" t="s">
        <v>33</v>
      </c>
      <c r="B67" s="27">
        <v>39</v>
      </c>
      <c r="C67" s="43">
        <v>51.331318027309543</v>
      </c>
      <c r="D67" s="43">
        <v>2.7383045551561267</v>
      </c>
      <c r="E67" s="38">
        <v>0.10253749310251679</v>
      </c>
      <c r="F67" s="38">
        <v>1.5382976332905194E-2</v>
      </c>
      <c r="G67" s="42">
        <v>0.27530000723699211</v>
      </c>
      <c r="H67" s="38">
        <v>3.9450175468945997E-2</v>
      </c>
      <c r="I67" s="38">
        <v>1.9481284300316915E-2</v>
      </c>
      <c r="J67" s="68">
        <v>1.0392425441222474E-3</v>
      </c>
      <c r="K67" s="43">
        <v>115.18131286751361</v>
      </c>
      <c r="L67" s="43">
        <v>16.505350105041376</v>
      </c>
      <c r="M67" s="43">
        <v>115.91731576022585</v>
      </c>
      <c r="N67" s="43">
        <v>6.1836891388376936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2CA80-CDD0-45AF-90D8-08127CA6765B}">
  <dimension ref="A1:K68"/>
  <sheetViews>
    <sheetView zoomScale="70" zoomScaleNormal="70" workbookViewId="0">
      <selection activeCell="A2" sqref="A2"/>
    </sheetView>
  </sheetViews>
  <sheetFormatPr baseColWidth="10" defaultColWidth="8.83203125" defaultRowHeight="15"/>
  <cols>
    <col min="1" max="1" width="13.33203125" customWidth="1"/>
    <col min="2" max="2" width="15.33203125" customWidth="1"/>
    <col min="3" max="7" width="9.83203125" bestFit="1" customWidth="1"/>
    <col min="14" max="14" width="11.83203125" bestFit="1" customWidth="1"/>
  </cols>
  <sheetData>
    <row r="1" spans="1:10">
      <c r="A1" s="69" t="s">
        <v>113</v>
      </c>
    </row>
    <row r="2" spans="1:10" ht="16">
      <c r="A2" s="72" t="s">
        <v>114</v>
      </c>
    </row>
    <row r="3" spans="1:10" ht="23">
      <c r="A3" s="48" t="s">
        <v>104</v>
      </c>
    </row>
    <row r="5" spans="1:10" s="13" customFormat="1" ht="18.75" customHeight="1">
      <c r="A5" s="44" t="s">
        <v>10</v>
      </c>
      <c r="B5" s="44" t="s">
        <v>4</v>
      </c>
      <c r="C5" s="45" t="s">
        <v>27</v>
      </c>
      <c r="D5" s="45" t="s">
        <v>28</v>
      </c>
      <c r="E5" s="45" t="s">
        <v>29</v>
      </c>
      <c r="F5" s="45" t="s">
        <v>30</v>
      </c>
      <c r="G5" s="45" t="s">
        <v>31</v>
      </c>
      <c r="H5" s="40" t="s">
        <v>98</v>
      </c>
      <c r="I5" s="24"/>
      <c r="J5" s="24"/>
    </row>
    <row r="6" spans="1:10" s="13" customFormat="1" ht="18">
      <c r="A6" s="31"/>
      <c r="B6" s="31"/>
      <c r="C6" s="46"/>
      <c r="D6" s="46"/>
      <c r="E6" s="46"/>
      <c r="F6" s="46"/>
      <c r="G6" s="46"/>
      <c r="H6" s="47" t="s">
        <v>97</v>
      </c>
      <c r="I6" s="24"/>
      <c r="J6" s="24"/>
    </row>
    <row r="7" spans="1:10" s="13" customFormat="1" ht="18">
      <c r="A7" s="23" t="s">
        <v>32</v>
      </c>
      <c r="B7" s="23">
        <v>1</v>
      </c>
      <c r="C7" s="24">
        <v>2654.5771211535598</v>
      </c>
      <c r="D7" s="24">
        <v>1151.7605940479</v>
      </c>
      <c r="E7" s="24">
        <v>2889.0746827479502</v>
      </c>
      <c r="F7" s="24">
        <v>216.13740133271099</v>
      </c>
      <c r="G7" s="24">
        <v>1172.8048177477999</v>
      </c>
      <c r="H7" s="24">
        <f>(83.9+0.41*1.5*10)/(0.1428-0.0083144*LN(G7))-273</f>
        <v>798.50260710102339</v>
      </c>
      <c r="I7" s="24"/>
      <c r="J7" s="24"/>
    </row>
    <row r="8" spans="1:10" s="13" customFormat="1" ht="18">
      <c r="A8" s="23" t="s">
        <v>32</v>
      </c>
      <c r="B8" s="23">
        <v>2</v>
      </c>
      <c r="C8" s="24">
        <v>2856.7246761305701</v>
      </c>
      <c r="D8" s="24">
        <v>830.10144134424002</v>
      </c>
      <c r="E8" s="24">
        <v>1964.7621285652101</v>
      </c>
      <c r="F8" s="24">
        <v>46.0728189006958</v>
      </c>
      <c r="G8" s="24">
        <v>992.23950576189895</v>
      </c>
      <c r="H8" s="24">
        <f t="shared" ref="H8:H68" si="0">(83.9+0.41*1.5*10)/(0.1428-0.0083144*LN(G8))-273</f>
        <v>781.0678264270457</v>
      </c>
      <c r="I8" s="24"/>
      <c r="J8" s="24"/>
    </row>
    <row r="9" spans="1:10" s="13" customFormat="1" ht="18">
      <c r="A9" s="23" t="s">
        <v>32</v>
      </c>
      <c r="B9" s="23">
        <v>3</v>
      </c>
      <c r="C9" s="24">
        <v>3240.9050842205802</v>
      </c>
      <c r="D9" s="24">
        <v>426.03811337841898</v>
      </c>
      <c r="E9" s="24">
        <v>1191.32731709718</v>
      </c>
      <c r="F9" s="24">
        <v>30.592996290014</v>
      </c>
      <c r="G9" s="24">
        <v>2093.0888275324501</v>
      </c>
      <c r="H9" s="24">
        <f t="shared" si="0"/>
        <v>863.63897839205652</v>
      </c>
      <c r="I9" s="24"/>
      <c r="J9" s="24"/>
    </row>
    <row r="10" spans="1:10" s="13" customFormat="1" ht="18">
      <c r="A10" s="23" t="s">
        <v>32</v>
      </c>
      <c r="B10" s="23">
        <v>4</v>
      </c>
      <c r="C10" s="24">
        <v>2755.1086268610002</v>
      </c>
      <c r="D10" s="24">
        <v>2736.1344994695801</v>
      </c>
      <c r="E10" s="24">
        <v>9055.9338813662198</v>
      </c>
      <c r="F10" s="24">
        <v>1359.42349100757</v>
      </c>
      <c r="G10" s="24">
        <v>1344.5127914432401</v>
      </c>
      <c r="H10" s="24">
        <f t="shared" si="0"/>
        <v>813.18516253369671</v>
      </c>
      <c r="I10" s="24"/>
      <c r="J10" s="24"/>
    </row>
    <row r="11" spans="1:10" s="13" customFormat="1" ht="18">
      <c r="A11" s="23" t="s">
        <v>32</v>
      </c>
      <c r="B11" s="23">
        <v>5</v>
      </c>
      <c r="C11" s="24">
        <v>2439.5995023372202</v>
      </c>
      <c r="D11" s="24">
        <v>2932.3631081011699</v>
      </c>
      <c r="E11" s="24">
        <v>8701.0123585053407</v>
      </c>
      <c r="F11" s="24">
        <v>1285.17829583096</v>
      </c>
      <c r="G11" s="24">
        <v>1116.3998578785399</v>
      </c>
      <c r="H11" s="24">
        <f t="shared" si="0"/>
        <v>793.30298678761119</v>
      </c>
      <c r="I11" s="24"/>
      <c r="J11" s="24"/>
    </row>
    <row r="12" spans="1:10" s="13" customFormat="1" ht="18">
      <c r="A12" s="23" t="s">
        <v>32</v>
      </c>
      <c r="B12" s="23">
        <v>6</v>
      </c>
      <c r="C12" s="24">
        <v>3204.1473060216899</v>
      </c>
      <c r="D12" s="24">
        <v>130.81543614196599</v>
      </c>
      <c r="E12" s="24">
        <v>1400.02538875553</v>
      </c>
      <c r="F12" s="24">
        <v>60.769352118301299</v>
      </c>
      <c r="G12" s="24">
        <v>2692.1293062944101</v>
      </c>
      <c r="H12" s="24">
        <f t="shared" si="0"/>
        <v>894.47701619675126</v>
      </c>
      <c r="I12" s="24"/>
      <c r="J12" s="24"/>
    </row>
    <row r="13" spans="1:10" s="13" customFormat="1" ht="18">
      <c r="A13" s="23" t="s">
        <v>32</v>
      </c>
      <c r="B13" s="23">
        <v>7</v>
      </c>
      <c r="C13" s="24">
        <v>3700.0155739023398</v>
      </c>
      <c r="D13" s="24">
        <v>127.605376989427</v>
      </c>
      <c r="E13" s="24">
        <v>1433.6510351642501</v>
      </c>
      <c r="F13" s="24">
        <v>62.723961922063303</v>
      </c>
      <c r="G13" s="24">
        <v>3082.79315594542</v>
      </c>
      <c r="H13" s="24">
        <f t="shared" si="0"/>
        <v>911.7825521591501</v>
      </c>
      <c r="I13" s="24"/>
      <c r="J13" s="24"/>
    </row>
    <row r="14" spans="1:10" s="13" customFormat="1" ht="18">
      <c r="A14" s="23" t="s">
        <v>32</v>
      </c>
      <c r="B14" s="23">
        <v>8</v>
      </c>
      <c r="C14" s="24">
        <v>3408.8450358393402</v>
      </c>
      <c r="D14" s="24">
        <v>1248.05007222521</v>
      </c>
      <c r="E14" s="24">
        <v>1792.58589412331</v>
      </c>
      <c r="F14" s="24">
        <v>75.403148312678795</v>
      </c>
      <c r="G14" s="24">
        <v>2664.7168686414798</v>
      </c>
      <c r="H14" s="24">
        <f t="shared" si="0"/>
        <v>893.19043476414481</v>
      </c>
      <c r="I14" s="24"/>
      <c r="J14" s="24"/>
    </row>
    <row r="15" spans="1:10" s="13" customFormat="1" ht="18">
      <c r="A15" s="23" t="s">
        <v>32</v>
      </c>
      <c r="B15" s="23">
        <v>9</v>
      </c>
      <c r="C15" s="24">
        <v>3364.9044063087099</v>
      </c>
      <c r="D15" s="24">
        <v>1315.42630652302</v>
      </c>
      <c r="E15" s="24">
        <v>1826.5088332777</v>
      </c>
      <c r="F15" s="24">
        <v>65.651639087185401</v>
      </c>
      <c r="G15" s="24">
        <v>3089.58074335635</v>
      </c>
      <c r="H15" s="24">
        <f t="shared" si="0"/>
        <v>912.06766867603596</v>
      </c>
      <c r="I15" s="24"/>
      <c r="J15" s="24"/>
    </row>
    <row r="16" spans="1:10" s="13" customFormat="1" ht="18">
      <c r="A16" s="23" t="s">
        <v>32</v>
      </c>
      <c r="B16" s="23">
        <v>10</v>
      </c>
      <c r="C16" s="24">
        <v>2485.0582163757199</v>
      </c>
      <c r="D16" s="24">
        <v>626.554143977835</v>
      </c>
      <c r="E16" s="24">
        <v>1054.4980228350601</v>
      </c>
      <c r="F16" s="24">
        <v>39.706033548415597</v>
      </c>
      <c r="G16" s="24">
        <v>1225.33479961027</v>
      </c>
      <c r="H16" s="24">
        <f t="shared" si="0"/>
        <v>803.16761738153627</v>
      </c>
      <c r="I16" s="24"/>
      <c r="J16" s="24"/>
    </row>
    <row r="17" spans="1:11" s="13" customFormat="1" ht="18">
      <c r="A17" s="23" t="s">
        <v>32</v>
      </c>
      <c r="B17" s="23">
        <v>11</v>
      </c>
      <c r="C17" s="24">
        <v>2770.7337962502202</v>
      </c>
      <c r="D17" s="24">
        <v>328.425485145089</v>
      </c>
      <c r="E17" s="24">
        <v>1052.7242913193199</v>
      </c>
      <c r="F17" s="24">
        <v>26.701544406584901</v>
      </c>
      <c r="G17" s="24">
        <v>764.15248015008501</v>
      </c>
      <c r="H17" s="24">
        <f t="shared" si="0"/>
        <v>754.93714279223605</v>
      </c>
      <c r="I17" s="24"/>
      <c r="J17" s="24"/>
    </row>
    <row r="18" spans="1:11" s="13" customFormat="1" ht="18">
      <c r="A18" s="23" t="s">
        <v>32</v>
      </c>
      <c r="B18" s="23">
        <v>12</v>
      </c>
      <c r="C18" s="24">
        <v>2373.36080145711</v>
      </c>
      <c r="D18" s="24">
        <v>534.05137021594498</v>
      </c>
      <c r="E18" s="24">
        <v>1248.0699537878299</v>
      </c>
      <c r="F18" s="24">
        <v>43.598391028512701</v>
      </c>
      <c r="G18" s="24">
        <v>788.90950538364905</v>
      </c>
      <c r="H18" s="24">
        <f t="shared" si="0"/>
        <v>758.05727504180982</v>
      </c>
      <c r="I18" s="24"/>
      <c r="J18" s="24"/>
    </row>
    <row r="19" spans="1:11" s="13" customFormat="1" ht="18">
      <c r="A19" s="23" t="s">
        <v>32</v>
      </c>
      <c r="B19" s="23">
        <v>13</v>
      </c>
      <c r="C19" s="24">
        <v>4438.5233031934804</v>
      </c>
      <c r="D19" s="24">
        <v>1672.0931413829601</v>
      </c>
      <c r="E19" s="24">
        <v>3362.7093649122698</v>
      </c>
      <c r="F19" s="24">
        <v>183.755321998368</v>
      </c>
      <c r="G19" s="24">
        <v>5682.7276493643703</v>
      </c>
      <c r="H19" s="24">
        <f t="shared" si="0"/>
        <v>996.73230992117328</v>
      </c>
      <c r="I19" s="24"/>
      <c r="J19" s="24"/>
    </row>
    <row r="20" spans="1:11" s="13" customFormat="1" ht="18">
      <c r="A20" s="23" t="s">
        <v>32</v>
      </c>
      <c r="B20" s="23">
        <v>14</v>
      </c>
      <c r="C20" s="24">
        <v>3270.1125956313099</v>
      </c>
      <c r="D20" s="24">
        <v>1638.25504420221</v>
      </c>
      <c r="E20" s="24">
        <v>3406.50658591608</v>
      </c>
      <c r="F20" s="24">
        <v>189.21566470101999</v>
      </c>
      <c r="G20" s="24">
        <v>3115.62993005303</v>
      </c>
      <c r="H20" s="24">
        <f t="shared" si="0"/>
        <v>913.15735835784108</v>
      </c>
      <c r="I20" s="24"/>
      <c r="J20" s="24"/>
    </row>
    <row r="21" spans="1:11" s="13" customFormat="1" ht="18">
      <c r="A21" s="23" t="s">
        <v>32</v>
      </c>
      <c r="B21" s="23">
        <v>15</v>
      </c>
      <c r="C21" s="24">
        <v>3555.2346374261901</v>
      </c>
      <c r="D21" s="24">
        <v>160.650157315093</v>
      </c>
      <c r="E21" s="24">
        <v>1451.13564418907</v>
      </c>
      <c r="F21" s="24">
        <v>51.749880572996801</v>
      </c>
      <c r="G21" s="24">
        <v>3474.9086508712498</v>
      </c>
      <c r="H21" s="24">
        <f t="shared" si="0"/>
        <v>927.50648164756785</v>
      </c>
      <c r="I21" s="24"/>
      <c r="J21" s="24"/>
    </row>
    <row r="22" spans="1:11" s="13" customFormat="1" ht="18">
      <c r="A22" s="23" t="s">
        <v>32</v>
      </c>
      <c r="B22" s="23">
        <v>16</v>
      </c>
      <c r="C22" s="24">
        <v>4264.1096124112701</v>
      </c>
      <c r="D22" s="24">
        <v>705.70834970360602</v>
      </c>
      <c r="E22" s="24">
        <v>1949.85867411557</v>
      </c>
      <c r="F22" s="24">
        <v>76.753592022835704</v>
      </c>
      <c r="G22" s="24">
        <v>5654.1881815199304</v>
      </c>
      <c r="H22" s="24">
        <f t="shared" si="0"/>
        <v>995.98328351121768</v>
      </c>
      <c r="I22" s="24"/>
      <c r="J22" s="24"/>
    </row>
    <row r="23" spans="1:11" s="13" customFormat="1" ht="18">
      <c r="A23" s="23" t="s">
        <v>32</v>
      </c>
      <c r="B23" s="23">
        <v>17</v>
      </c>
      <c r="C23" s="24">
        <v>2965.7583756868498</v>
      </c>
      <c r="D23" s="24">
        <v>519.00706125632803</v>
      </c>
      <c r="E23" s="24">
        <v>2017.1145626645</v>
      </c>
      <c r="F23" s="24">
        <v>78.486330785992095</v>
      </c>
      <c r="G23" s="24">
        <v>2069.9068234515998</v>
      </c>
      <c r="H23" s="24">
        <f t="shared" si="0"/>
        <v>862.31199809272493</v>
      </c>
      <c r="I23" s="24"/>
      <c r="J23" s="24"/>
    </row>
    <row r="24" spans="1:11" s="13" customFormat="1" ht="18">
      <c r="A24" s="23" t="s">
        <v>32</v>
      </c>
      <c r="B24" s="23">
        <v>18</v>
      </c>
      <c r="C24" s="24">
        <v>2402.7651118455301</v>
      </c>
      <c r="D24" s="24">
        <v>550.45362319436504</v>
      </c>
      <c r="E24" s="24">
        <v>1827.8753425601899</v>
      </c>
      <c r="F24" s="24">
        <v>62.774974948297803</v>
      </c>
      <c r="G24" s="24">
        <v>55.871842397006503</v>
      </c>
      <c r="H24" s="24">
        <f t="shared" si="0"/>
        <v>550.49750345467771</v>
      </c>
      <c r="I24" s="24"/>
      <c r="J24" s="24"/>
    </row>
    <row r="25" spans="1:11" s="13" customFormat="1" ht="18">
      <c r="A25" s="23" t="s">
        <v>32</v>
      </c>
      <c r="B25" s="23">
        <v>19</v>
      </c>
      <c r="C25" s="24">
        <v>2210.7949379566398</v>
      </c>
      <c r="D25" s="24">
        <v>1004.13158111424</v>
      </c>
      <c r="E25" s="24">
        <v>1864.9060524019999</v>
      </c>
      <c r="F25" s="24">
        <v>55.367619278088</v>
      </c>
      <c r="G25" s="24">
        <v>66.414111102625</v>
      </c>
      <c r="H25" s="24">
        <f t="shared" si="0"/>
        <v>561.46441151583679</v>
      </c>
      <c r="I25" s="24"/>
      <c r="J25" s="24"/>
    </row>
    <row r="26" spans="1:11" s="13" customFormat="1" ht="18">
      <c r="A26" s="23" t="s">
        <v>32</v>
      </c>
      <c r="B26" s="23">
        <v>20</v>
      </c>
      <c r="C26" s="24">
        <v>2173.9704571194002</v>
      </c>
      <c r="D26" s="24">
        <v>409.49914660738199</v>
      </c>
      <c r="E26" s="24">
        <v>1390.8416708386201</v>
      </c>
      <c r="F26" s="24">
        <v>76.087144982922595</v>
      </c>
      <c r="G26" s="24">
        <v>761.28365874925498</v>
      </c>
      <c r="H26" s="24">
        <f t="shared" si="0"/>
        <v>754.57031241435106</v>
      </c>
      <c r="I26" s="24"/>
      <c r="J26" s="24"/>
      <c r="K26" s="4"/>
    </row>
    <row r="27" spans="1:11" s="13" customFormat="1" ht="18">
      <c r="A27" s="23" t="s">
        <v>32</v>
      </c>
      <c r="B27" s="23">
        <v>21</v>
      </c>
      <c r="C27" s="24">
        <v>2258.9735917715302</v>
      </c>
      <c r="D27" s="24">
        <v>418.74679294054499</v>
      </c>
      <c r="E27" s="24">
        <v>1562.0437744516</v>
      </c>
      <c r="F27" s="24">
        <v>50.797580671405598</v>
      </c>
      <c r="G27" s="24">
        <v>716.59164875138401</v>
      </c>
      <c r="H27" s="24">
        <f t="shared" si="0"/>
        <v>748.70570299934298</v>
      </c>
      <c r="I27" s="24"/>
      <c r="J27" s="24"/>
      <c r="K27" s="4"/>
    </row>
    <row r="28" spans="1:11" s="13" customFormat="1" ht="18">
      <c r="A28" s="23" t="s">
        <v>32</v>
      </c>
      <c r="B28" s="23">
        <v>22</v>
      </c>
      <c r="C28" s="24">
        <v>2269.11555816399</v>
      </c>
      <c r="D28" s="24">
        <v>624.36689673079798</v>
      </c>
      <c r="E28" s="24">
        <v>1212.32021583136</v>
      </c>
      <c r="F28" s="24">
        <v>63.227829082233299</v>
      </c>
      <c r="G28" s="24">
        <v>1103.0222603898101</v>
      </c>
      <c r="H28" s="24">
        <f t="shared" si="0"/>
        <v>792.0389294463896</v>
      </c>
      <c r="I28" s="24"/>
      <c r="J28" s="24"/>
      <c r="K28" s="4"/>
    </row>
    <row r="29" spans="1:11" s="13" customFormat="1" ht="18">
      <c r="A29" s="23" t="s">
        <v>32</v>
      </c>
      <c r="B29" s="23">
        <v>23</v>
      </c>
      <c r="C29" s="24">
        <v>2044.47477165026</v>
      </c>
      <c r="D29" s="24">
        <v>874.58044806692101</v>
      </c>
      <c r="E29" s="24">
        <v>1398.4528412326799</v>
      </c>
      <c r="F29" s="24">
        <v>77.343691674055293</v>
      </c>
      <c r="G29" s="24">
        <v>1014.335963178</v>
      </c>
      <c r="H29" s="24">
        <f t="shared" si="0"/>
        <v>783.33211065192586</v>
      </c>
      <c r="I29" s="24"/>
      <c r="J29" s="24"/>
      <c r="K29" s="4"/>
    </row>
    <row r="30" spans="1:11" s="13" customFormat="1" ht="18">
      <c r="A30" s="23" t="s">
        <v>33</v>
      </c>
      <c r="B30" s="23">
        <v>1</v>
      </c>
      <c r="C30" s="24">
        <v>626.49464277038703</v>
      </c>
      <c r="D30" s="24">
        <v>1658.46115330876</v>
      </c>
      <c r="E30" s="24">
        <v>2875.0641928520999</v>
      </c>
      <c r="F30" s="24">
        <v>266.702959243073</v>
      </c>
      <c r="G30" s="24">
        <v>1061.3354088979099</v>
      </c>
      <c r="H30" s="24">
        <f t="shared" si="0"/>
        <v>788.0192657362411</v>
      </c>
      <c r="I30" s="24"/>
      <c r="J30" s="24"/>
      <c r="K30" s="4"/>
    </row>
    <row r="31" spans="1:11" s="13" customFormat="1" ht="18">
      <c r="A31" s="23" t="s">
        <v>33</v>
      </c>
      <c r="B31" s="23">
        <v>2</v>
      </c>
      <c r="C31" s="24">
        <v>713.90779346636896</v>
      </c>
      <c r="D31" s="24">
        <v>1489.36389164667</v>
      </c>
      <c r="E31" s="24">
        <v>2863.6629939899799</v>
      </c>
      <c r="F31" s="24">
        <v>241.85668519038799</v>
      </c>
      <c r="G31" s="24">
        <v>1003.34987683334</v>
      </c>
      <c r="H31" s="24">
        <f t="shared" si="0"/>
        <v>782.21135513768263</v>
      </c>
      <c r="I31" s="24"/>
      <c r="J31" s="24"/>
      <c r="K31" s="4"/>
    </row>
    <row r="32" spans="1:11" s="13" customFormat="1" ht="18">
      <c r="A32" s="23" t="s">
        <v>33</v>
      </c>
      <c r="B32" s="23">
        <v>3</v>
      </c>
      <c r="C32" s="24">
        <v>688.36210262576401</v>
      </c>
      <c r="D32" s="24">
        <v>2146.9107588749798</v>
      </c>
      <c r="E32" s="24">
        <v>2856.63299343158</v>
      </c>
      <c r="F32" s="24">
        <v>176.47216427946299</v>
      </c>
      <c r="G32" s="24">
        <v>874.87096711402296</v>
      </c>
      <c r="H32" s="24">
        <f t="shared" si="0"/>
        <v>768.30988959688511</v>
      </c>
      <c r="I32" s="24"/>
      <c r="J32" s="24"/>
      <c r="K32" s="4"/>
    </row>
    <row r="33" spans="1:11" s="13" customFormat="1" ht="18">
      <c r="A33" s="23" t="s">
        <v>33</v>
      </c>
      <c r="B33" s="23">
        <v>4</v>
      </c>
      <c r="C33" s="24">
        <v>743.88288847079195</v>
      </c>
      <c r="D33" s="24">
        <v>1437.9890727280399</v>
      </c>
      <c r="E33" s="24">
        <v>2845.9206307395102</v>
      </c>
      <c r="F33" s="24">
        <v>175.24559636682699</v>
      </c>
      <c r="G33" s="24">
        <v>881.01176111370501</v>
      </c>
      <c r="H33" s="24">
        <f t="shared" si="0"/>
        <v>769.01063479369896</v>
      </c>
      <c r="I33" s="24"/>
      <c r="J33" s="24"/>
      <c r="K33" s="4"/>
    </row>
    <row r="34" spans="1:11" s="13" customFormat="1" ht="18">
      <c r="A34" s="23" t="s">
        <v>33</v>
      </c>
      <c r="B34" s="23">
        <v>5</v>
      </c>
      <c r="C34" s="24">
        <v>825.840701241327</v>
      </c>
      <c r="D34" s="24">
        <v>1908.40502452183</v>
      </c>
      <c r="E34" s="24">
        <v>4471.0822608906401</v>
      </c>
      <c r="F34" s="24">
        <v>316.46996178999598</v>
      </c>
      <c r="G34" s="24">
        <v>1318.0972127916</v>
      </c>
      <c r="H34" s="24">
        <f t="shared" si="0"/>
        <v>811.02797269411053</v>
      </c>
      <c r="I34" s="24"/>
      <c r="J34" s="24"/>
      <c r="K34" s="4"/>
    </row>
    <row r="35" spans="1:11" s="13" customFormat="1" ht="18">
      <c r="A35" s="23" t="s">
        <v>33</v>
      </c>
      <c r="B35" s="23">
        <v>6</v>
      </c>
      <c r="C35" s="24">
        <v>691.56222935230403</v>
      </c>
      <c r="D35" s="24">
        <v>1419.58873618648</v>
      </c>
      <c r="E35" s="24">
        <v>5093.3407355023701</v>
      </c>
      <c r="F35" s="24">
        <v>359.16291593393203</v>
      </c>
      <c r="G35" s="24">
        <v>1155.55021664777</v>
      </c>
      <c r="H35" s="24">
        <f t="shared" si="0"/>
        <v>796.93372260525712</v>
      </c>
      <c r="I35" s="24"/>
      <c r="J35" s="24"/>
      <c r="K35" s="4"/>
    </row>
    <row r="36" spans="1:11" s="13" customFormat="1" ht="18">
      <c r="A36" s="23" t="s">
        <v>33</v>
      </c>
      <c r="B36" s="23">
        <v>7</v>
      </c>
      <c r="C36" s="24">
        <v>661.42113346416102</v>
      </c>
      <c r="D36" s="24">
        <v>1408.76651901433</v>
      </c>
      <c r="E36" s="24">
        <v>5126.7072240411999</v>
      </c>
      <c r="F36" s="24">
        <v>366.063668104393</v>
      </c>
      <c r="G36" s="24">
        <v>1420.8387095426399</v>
      </c>
      <c r="H36" s="24">
        <f t="shared" si="0"/>
        <v>819.23339568043252</v>
      </c>
      <c r="I36" s="24"/>
      <c r="J36" s="24"/>
      <c r="K36" s="4"/>
    </row>
    <row r="37" spans="1:11" s="13" customFormat="1" ht="18">
      <c r="A37" s="23" t="s">
        <v>33</v>
      </c>
      <c r="B37" s="23">
        <v>8</v>
      </c>
      <c r="C37" s="24">
        <v>1391.1508377694199</v>
      </c>
      <c r="D37" s="24">
        <v>1210.2452965365001</v>
      </c>
      <c r="E37" s="24">
        <v>5157.6774458455202</v>
      </c>
      <c r="F37" s="24">
        <v>367.69720078727499</v>
      </c>
      <c r="G37" s="24">
        <v>2935.6503602068201</v>
      </c>
      <c r="H37" s="24">
        <f t="shared" si="0"/>
        <v>905.47764697117304</v>
      </c>
      <c r="I37" s="24"/>
      <c r="J37" s="24"/>
      <c r="K37" s="4"/>
    </row>
    <row r="38" spans="1:11" s="13" customFormat="1" ht="18">
      <c r="A38" s="23" t="s">
        <v>33</v>
      </c>
      <c r="B38" s="23">
        <v>9</v>
      </c>
      <c r="C38" s="24">
        <v>1015.99331551264</v>
      </c>
      <c r="D38" s="24">
        <v>1273.94871239502</v>
      </c>
      <c r="E38" s="24">
        <v>3177.7805091195701</v>
      </c>
      <c r="F38" s="24">
        <v>270.70176668630802</v>
      </c>
      <c r="G38" s="24">
        <v>959.05906956147305</v>
      </c>
      <c r="H38" s="24">
        <f t="shared" si="0"/>
        <v>777.5902287707795</v>
      </c>
      <c r="I38" s="24"/>
      <c r="J38" s="24"/>
      <c r="K38" s="4"/>
    </row>
    <row r="39" spans="1:11" s="13" customFormat="1" ht="18">
      <c r="A39" s="23" t="s">
        <v>33</v>
      </c>
      <c r="B39" s="23">
        <v>10</v>
      </c>
      <c r="C39" s="24">
        <v>765.91676461947804</v>
      </c>
      <c r="D39" s="24">
        <v>1182.98198172804</v>
      </c>
      <c r="E39" s="24">
        <v>3139.0776511470199</v>
      </c>
      <c r="F39" s="24">
        <v>256.44620643833798</v>
      </c>
      <c r="G39" s="24">
        <v>958.23784526951204</v>
      </c>
      <c r="H39" s="24">
        <f t="shared" si="0"/>
        <v>777.5029356015857</v>
      </c>
      <c r="I39" s="24"/>
      <c r="J39" s="24"/>
      <c r="K39" s="4"/>
    </row>
    <row r="40" spans="1:11" s="13" customFormat="1" ht="18">
      <c r="A40" s="23" t="s">
        <v>33</v>
      </c>
      <c r="B40" s="23">
        <v>11</v>
      </c>
      <c r="C40" s="24">
        <v>698.02838047374496</v>
      </c>
      <c r="D40" s="24">
        <v>1227.95883143843</v>
      </c>
      <c r="E40" s="24">
        <v>3062.0530384898898</v>
      </c>
      <c r="F40" s="24">
        <v>261.01529638390701</v>
      </c>
      <c r="G40" s="24">
        <v>942.51287085448598</v>
      </c>
      <c r="H40" s="24">
        <f t="shared" si="0"/>
        <v>775.81968032596365</v>
      </c>
      <c r="I40" s="24"/>
      <c r="J40" s="24"/>
      <c r="K40" s="4"/>
    </row>
    <row r="41" spans="1:11" s="13" customFormat="1" ht="18">
      <c r="A41" s="23" t="s">
        <v>33</v>
      </c>
      <c r="B41" s="23">
        <v>12</v>
      </c>
      <c r="C41" s="24">
        <v>696.28687397893998</v>
      </c>
      <c r="D41" s="24">
        <v>1146.16430207186</v>
      </c>
      <c r="E41" s="24">
        <v>1884.61614222465</v>
      </c>
      <c r="F41" s="24">
        <v>132.050676994828</v>
      </c>
      <c r="G41" s="24">
        <v>1207.10296761991</v>
      </c>
      <c r="H41" s="24">
        <f t="shared" si="0"/>
        <v>801.56700077932555</v>
      </c>
      <c r="I41" s="24"/>
      <c r="J41" s="24"/>
      <c r="K41" s="4"/>
    </row>
    <row r="42" spans="1:11" s="13" customFormat="1" ht="18">
      <c r="A42" s="23" t="s">
        <v>33</v>
      </c>
      <c r="B42" s="23">
        <v>13</v>
      </c>
      <c r="C42" s="24">
        <v>871.61937828207999</v>
      </c>
      <c r="D42" s="24">
        <v>719.28564374315101</v>
      </c>
      <c r="E42" s="24">
        <v>2630.48338573198</v>
      </c>
      <c r="F42" s="24">
        <v>215.04195255146101</v>
      </c>
      <c r="G42" s="24">
        <v>988.14770561620401</v>
      </c>
      <c r="H42" s="24">
        <f t="shared" si="0"/>
        <v>780.64408141361901</v>
      </c>
      <c r="I42" s="24"/>
      <c r="J42" s="24"/>
      <c r="K42" s="4"/>
    </row>
    <row r="43" spans="1:11" s="13" customFormat="1" ht="18">
      <c r="A43" s="23" t="s">
        <v>33</v>
      </c>
      <c r="B43" s="23">
        <v>14</v>
      </c>
      <c r="C43" s="24">
        <v>519.50195296267498</v>
      </c>
      <c r="D43" s="24">
        <v>1858.1675349792999</v>
      </c>
      <c r="E43" s="24">
        <v>3916.7995718068701</v>
      </c>
      <c r="F43" s="24">
        <v>270.63139541272699</v>
      </c>
      <c r="G43" s="24">
        <v>1020.23734469223</v>
      </c>
      <c r="H43" s="24">
        <f t="shared" si="0"/>
        <v>783.93011661542914</v>
      </c>
      <c r="I43" s="24"/>
      <c r="J43" s="24"/>
    </row>
    <row r="44" spans="1:11" s="13" customFormat="1" ht="18">
      <c r="A44" s="23" t="s">
        <v>33</v>
      </c>
      <c r="B44" s="23">
        <v>15</v>
      </c>
      <c r="C44" s="24">
        <v>613.31613470793195</v>
      </c>
      <c r="D44" s="24">
        <v>1690.62929252199</v>
      </c>
      <c r="E44" s="24">
        <v>3942.8045769867699</v>
      </c>
      <c r="F44" s="24">
        <v>281.35190862098199</v>
      </c>
      <c r="G44" s="24">
        <v>1048.91842817166</v>
      </c>
      <c r="H44" s="24">
        <f t="shared" si="0"/>
        <v>786.79743893059049</v>
      </c>
      <c r="I44" s="24"/>
      <c r="J44" s="24"/>
    </row>
    <row r="45" spans="1:11" s="13" customFormat="1" ht="18">
      <c r="A45" s="23" t="s">
        <v>33</v>
      </c>
      <c r="B45" s="23">
        <v>16</v>
      </c>
      <c r="C45" s="24">
        <v>316.55782835018402</v>
      </c>
      <c r="D45" s="24">
        <v>1749.2254814103701</v>
      </c>
      <c r="E45" s="24">
        <v>3908.98970853936</v>
      </c>
      <c r="F45" s="24">
        <v>277.26952496652399</v>
      </c>
      <c r="G45" s="24">
        <v>1035.43081871658</v>
      </c>
      <c r="H45" s="24">
        <f t="shared" si="0"/>
        <v>785.45700986597444</v>
      </c>
      <c r="I45" s="24"/>
      <c r="J45" s="24"/>
    </row>
    <row r="46" spans="1:11" s="13" customFormat="1" ht="18">
      <c r="A46" s="23" t="s">
        <v>33</v>
      </c>
      <c r="B46" s="23">
        <v>17</v>
      </c>
      <c r="C46" s="24">
        <v>1000.45038906601</v>
      </c>
      <c r="D46" s="24">
        <v>1376.0545135652801</v>
      </c>
      <c r="E46" s="24">
        <v>3807.7396287260999</v>
      </c>
      <c r="F46" s="24">
        <v>255.77289178720201</v>
      </c>
      <c r="G46" s="24">
        <v>2023.5308064164301</v>
      </c>
      <c r="H46" s="24">
        <f t="shared" si="0"/>
        <v>859.62169538869557</v>
      </c>
      <c r="I46" s="24"/>
      <c r="J46" s="24"/>
    </row>
    <row r="47" spans="1:11" s="13" customFormat="1" ht="18">
      <c r="A47" s="23" t="s">
        <v>33</v>
      </c>
      <c r="B47" s="23">
        <v>18</v>
      </c>
      <c r="C47" s="24">
        <v>1135.8808315336601</v>
      </c>
      <c r="D47" s="24">
        <v>754.30744222814303</v>
      </c>
      <c r="E47" s="24">
        <v>3875.8109261127502</v>
      </c>
      <c r="F47" s="24">
        <v>278.10370195002002</v>
      </c>
      <c r="G47" s="24">
        <v>2205.9398444911599</v>
      </c>
      <c r="H47" s="24">
        <f t="shared" si="0"/>
        <v>869.93777003590321</v>
      </c>
      <c r="I47" s="24"/>
      <c r="J47" s="24"/>
    </row>
    <row r="48" spans="1:11" s="13" customFormat="1" ht="18">
      <c r="A48" s="23" t="s">
        <v>33</v>
      </c>
      <c r="B48" s="23">
        <v>19</v>
      </c>
      <c r="C48" s="24">
        <v>1557.3373833942301</v>
      </c>
      <c r="D48" s="24">
        <v>913.88851274218905</v>
      </c>
      <c r="E48" s="24">
        <v>2016.50868196395</v>
      </c>
      <c r="F48" s="24">
        <v>74.999775448676104</v>
      </c>
      <c r="G48" s="24">
        <v>3270.6715381506001</v>
      </c>
      <c r="H48" s="24">
        <f t="shared" si="0"/>
        <v>919.49988115376505</v>
      </c>
      <c r="I48" s="24"/>
      <c r="J48" s="24"/>
    </row>
    <row r="49" spans="1:10" s="13" customFormat="1" ht="18">
      <c r="A49" s="23" t="s">
        <v>33</v>
      </c>
      <c r="B49" s="23">
        <v>20</v>
      </c>
      <c r="C49" s="24">
        <v>972.25599088042998</v>
      </c>
      <c r="D49" s="24">
        <v>963.83733691023701</v>
      </c>
      <c r="E49" s="24">
        <v>2020.8587393196599</v>
      </c>
      <c r="F49" s="24">
        <v>93.403881339593099</v>
      </c>
      <c r="G49" s="24">
        <v>2676.8350807176098</v>
      </c>
      <c r="H49" s="24">
        <f t="shared" si="0"/>
        <v>893.76046804332304</v>
      </c>
      <c r="I49" s="24"/>
      <c r="J49" s="24"/>
    </row>
    <row r="50" spans="1:10" s="13" customFormat="1" ht="18">
      <c r="A50" s="23" t="s">
        <v>33</v>
      </c>
      <c r="B50" s="23">
        <v>21</v>
      </c>
      <c r="C50" s="24">
        <v>1310.67351614836</v>
      </c>
      <c r="D50" s="24">
        <v>784.60343179087602</v>
      </c>
      <c r="E50" s="24">
        <v>1298.2453073751799</v>
      </c>
      <c r="F50" s="24">
        <v>41.256834357455801</v>
      </c>
      <c r="G50" s="24">
        <v>3298.12632168858</v>
      </c>
      <c r="H50" s="24">
        <f t="shared" si="0"/>
        <v>920.5984529361433</v>
      </c>
      <c r="I50" s="24"/>
      <c r="J50" s="24"/>
    </row>
    <row r="51" spans="1:10" ht="18">
      <c r="A51" s="23" t="s">
        <v>33</v>
      </c>
      <c r="B51" s="23">
        <v>22</v>
      </c>
      <c r="C51" s="24">
        <v>1378.58682348145</v>
      </c>
      <c r="D51" s="24">
        <v>666.61025119749695</v>
      </c>
      <c r="E51" s="24">
        <v>1309.9102304144401</v>
      </c>
      <c r="F51" s="24">
        <v>40.340758825417701</v>
      </c>
      <c r="G51" s="24">
        <v>3932.04547307235</v>
      </c>
      <c r="H51" s="24">
        <f t="shared" si="0"/>
        <v>944.18109509141846</v>
      </c>
      <c r="I51" s="24"/>
      <c r="J51" s="24"/>
    </row>
    <row r="52" spans="1:10" ht="18">
      <c r="A52" s="23" t="s">
        <v>33</v>
      </c>
      <c r="B52" s="23">
        <v>23</v>
      </c>
      <c r="C52" s="24">
        <v>1436.7225429647999</v>
      </c>
      <c r="D52" s="24">
        <v>1013.68662230957</v>
      </c>
      <c r="E52" s="24">
        <v>1284.1524746079599</v>
      </c>
      <c r="F52" s="24">
        <v>40.097723994606199</v>
      </c>
      <c r="G52" s="24">
        <v>3557.6390993131899</v>
      </c>
      <c r="H52" s="24">
        <f t="shared" si="0"/>
        <v>930.64563890650174</v>
      </c>
      <c r="I52" s="24"/>
      <c r="J52" s="24"/>
    </row>
    <row r="53" spans="1:10" ht="18">
      <c r="A53" s="23" t="s">
        <v>33</v>
      </c>
      <c r="B53" s="23">
        <v>24</v>
      </c>
      <c r="C53" s="24">
        <v>1883.68888069025</v>
      </c>
      <c r="D53" s="24">
        <v>1014.73171192293</v>
      </c>
      <c r="E53" s="24">
        <v>4946.8634275738304</v>
      </c>
      <c r="F53" s="24">
        <v>381.83915672930402</v>
      </c>
      <c r="G53" s="24">
        <v>2554.8743268898602</v>
      </c>
      <c r="H53" s="24">
        <f t="shared" si="0"/>
        <v>887.92844103997595</v>
      </c>
      <c r="I53" s="24"/>
      <c r="J53" s="24"/>
    </row>
    <row r="54" spans="1:10" ht="18">
      <c r="A54" s="23" t="s">
        <v>33</v>
      </c>
      <c r="B54" s="23">
        <v>25</v>
      </c>
      <c r="C54" s="24">
        <v>975.112960927367</v>
      </c>
      <c r="D54" s="24">
        <v>377.41877161001798</v>
      </c>
      <c r="E54" s="24">
        <v>1624.8887307416801</v>
      </c>
      <c r="F54" s="24">
        <v>64.2736574535991</v>
      </c>
      <c r="G54" s="24">
        <v>2237.9406983808799</v>
      </c>
      <c r="H54" s="24">
        <f t="shared" si="0"/>
        <v>871.67753120675388</v>
      </c>
      <c r="I54" s="24"/>
      <c r="J54" s="24"/>
    </row>
    <row r="55" spans="1:10" ht="18">
      <c r="A55" s="23" t="s">
        <v>33</v>
      </c>
      <c r="B55" s="23">
        <v>26</v>
      </c>
      <c r="C55" s="24">
        <v>1436.53890188898</v>
      </c>
      <c r="D55" s="24">
        <v>406.22922522840798</v>
      </c>
      <c r="E55" s="24">
        <v>1595.4492693809</v>
      </c>
      <c r="F55" s="24">
        <v>59.869033633741303</v>
      </c>
      <c r="G55" s="24">
        <v>3506.4414312290701</v>
      </c>
      <c r="H55" s="24">
        <f t="shared" si="0"/>
        <v>928.70976274424879</v>
      </c>
      <c r="I55" s="24"/>
      <c r="J55" s="24"/>
    </row>
    <row r="56" spans="1:10" ht="18">
      <c r="A56" s="23" t="s">
        <v>33</v>
      </c>
      <c r="B56" s="23">
        <v>27</v>
      </c>
      <c r="C56" s="24">
        <v>1379.9151432537701</v>
      </c>
      <c r="D56" s="24">
        <v>785.18568749194196</v>
      </c>
      <c r="E56" s="24">
        <v>1974.15438660158</v>
      </c>
      <c r="F56" s="24">
        <v>98.114347696388904</v>
      </c>
      <c r="G56" s="24">
        <v>2737.9973554381299</v>
      </c>
      <c r="H56" s="24">
        <f t="shared" si="0"/>
        <v>896.60699915858163</v>
      </c>
      <c r="I56" s="24"/>
      <c r="J56" s="24"/>
    </row>
    <row r="57" spans="1:10" ht="18">
      <c r="A57" s="23" t="s">
        <v>33</v>
      </c>
      <c r="B57" s="23">
        <v>28</v>
      </c>
      <c r="C57" s="24">
        <v>584.54228911111204</v>
      </c>
      <c r="D57" s="24">
        <v>1077.8774609413399</v>
      </c>
      <c r="E57" s="24">
        <v>3584.7489470864798</v>
      </c>
      <c r="F57" s="24">
        <v>245.67690299448401</v>
      </c>
      <c r="G57" s="24">
        <v>1195.07295107615</v>
      </c>
      <c r="H57" s="24">
        <f t="shared" si="0"/>
        <v>800.5002133885298</v>
      </c>
      <c r="I57" s="24"/>
      <c r="J57" s="24"/>
    </row>
    <row r="58" spans="1:10" ht="18">
      <c r="A58" s="23" t="s">
        <v>33</v>
      </c>
      <c r="B58" s="23">
        <v>29</v>
      </c>
      <c r="C58" s="24">
        <v>895.71707814935201</v>
      </c>
      <c r="D58" s="24">
        <v>1518.9000360350601</v>
      </c>
      <c r="E58" s="24">
        <v>4628.3963814076096</v>
      </c>
      <c r="F58" s="24">
        <v>429.366190883912</v>
      </c>
      <c r="G58" s="24">
        <v>1572.5806053027</v>
      </c>
      <c r="H58" s="24">
        <f t="shared" si="0"/>
        <v>830.52577573109056</v>
      </c>
    </row>
    <row r="59" spans="1:10" ht="18">
      <c r="A59" s="23" t="s">
        <v>33</v>
      </c>
      <c r="B59" s="23">
        <v>30</v>
      </c>
      <c r="C59" s="24">
        <v>552.06824964958196</v>
      </c>
      <c r="D59" s="24">
        <v>750.518579336068</v>
      </c>
      <c r="E59" s="24">
        <v>2935.1021353269898</v>
      </c>
      <c r="F59" s="24">
        <v>216.26408473696199</v>
      </c>
      <c r="G59" s="24">
        <v>1093.63863376737</v>
      </c>
      <c r="H59" s="24">
        <f t="shared" si="0"/>
        <v>791.14489596491831</v>
      </c>
    </row>
    <row r="60" spans="1:10" ht="18">
      <c r="A60" s="23" t="s">
        <v>33</v>
      </c>
      <c r="B60" s="23">
        <v>31</v>
      </c>
      <c r="C60" s="24">
        <v>1617.18469080469</v>
      </c>
      <c r="D60" s="24">
        <v>1013.55685294431</v>
      </c>
      <c r="E60" s="24">
        <v>2503.7639608558902</v>
      </c>
      <c r="F60" s="24">
        <v>119.250011961122</v>
      </c>
      <c r="G60" s="24">
        <v>2839.5010421788602</v>
      </c>
      <c r="H60" s="24">
        <f t="shared" si="0"/>
        <v>901.22291644586358</v>
      </c>
    </row>
    <row r="61" spans="1:10" ht="18">
      <c r="A61" s="23" t="s">
        <v>33</v>
      </c>
      <c r="B61" s="23">
        <v>32</v>
      </c>
      <c r="C61" s="24">
        <v>2006.5169134042701</v>
      </c>
      <c r="D61" s="24">
        <v>2783.4907728274202</v>
      </c>
      <c r="E61" s="24">
        <v>4109.6189861720404</v>
      </c>
      <c r="F61" s="24">
        <v>386.91569014553198</v>
      </c>
      <c r="G61" s="24">
        <v>4352.1544673382896</v>
      </c>
      <c r="H61" s="24">
        <f t="shared" si="0"/>
        <v>958.22716079267252</v>
      </c>
    </row>
    <row r="62" spans="1:10" ht="18">
      <c r="A62" s="23" t="s">
        <v>33</v>
      </c>
      <c r="B62" s="23">
        <v>33</v>
      </c>
      <c r="C62" s="24">
        <v>1149.5582358705301</v>
      </c>
      <c r="D62" s="24">
        <v>1309.46900943068</v>
      </c>
      <c r="E62" s="24">
        <v>4690.0517372352597</v>
      </c>
      <c r="F62" s="24">
        <v>412.45005683608099</v>
      </c>
      <c r="G62" s="24">
        <v>1198.84923293817</v>
      </c>
      <c r="H62" s="24">
        <f t="shared" si="0"/>
        <v>800.83600668627628</v>
      </c>
    </row>
    <row r="63" spans="1:10" ht="18">
      <c r="A63" s="23" t="s">
        <v>33</v>
      </c>
      <c r="B63" s="23">
        <v>34</v>
      </c>
      <c r="C63" s="24">
        <v>737.75706948257096</v>
      </c>
      <c r="D63" s="24">
        <v>1129.90861753742</v>
      </c>
      <c r="E63" s="24">
        <v>4760.1780814008498</v>
      </c>
      <c r="F63" s="24">
        <v>414.67688839921698</v>
      </c>
      <c r="G63" s="24">
        <v>1133.3949814402799</v>
      </c>
      <c r="H63" s="24">
        <f t="shared" si="0"/>
        <v>794.89144061458705</v>
      </c>
    </row>
    <row r="64" spans="1:10" ht="18">
      <c r="A64" s="23" t="s">
        <v>33</v>
      </c>
      <c r="B64" s="23">
        <v>35</v>
      </c>
      <c r="C64" s="24">
        <v>976.59631308866005</v>
      </c>
      <c r="D64" s="24">
        <v>526.13820179531103</v>
      </c>
      <c r="E64" s="24">
        <v>3084.6460198207401</v>
      </c>
      <c r="F64" s="24">
        <v>215.512591909751</v>
      </c>
      <c r="G64" s="24">
        <v>916.223455770638</v>
      </c>
      <c r="H64" s="24">
        <f t="shared" si="0"/>
        <v>772.95429635161531</v>
      </c>
    </row>
    <row r="65" spans="1:8" ht="18">
      <c r="A65" s="23" t="s">
        <v>33</v>
      </c>
      <c r="B65" s="23">
        <v>36</v>
      </c>
      <c r="C65" s="24">
        <v>1143.6001501498299</v>
      </c>
      <c r="D65" s="24">
        <v>1393.6834150065199</v>
      </c>
      <c r="E65" s="24">
        <v>2975.1770122316302</v>
      </c>
      <c r="F65" s="24">
        <v>220.98022910999299</v>
      </c>
      <c r="G65" s="24">
        <v>1290.5091699197501</v>
      </c>
      <c r="H65" s="24">
        <f t="shared" si="0"/>
        <v>808.73780006623724</v>
      </c>
    </row>
    <row r="66" spans="1:8" ht="18">
      <c r="A66" s="23" t="s">
        <v>33</v>
      </c>
      <c r="B66" s="23">
        <v>37</v>
      </c>
      <c r="C66" s="24">
        <v>1103.8527561685401</v>
      </c>
      <c r="D66" s="24">
        <v>1359.7380087670899</v>
      </c>
      <c r="E66" s="24">
        <v>3911.9637969004202</v>
      </c>
      <c r="F66" s="24">
        <v>254.88577775078599</v>
      </c>
      <c r="G66" s="24">
        <v>2091.9670139653899</v>
      </c>
      <c r="H66" s="24">
        <f t="shared" si="0"/>
        <v>863.57503181678021</v>
      </c>
    </row>
    <row r="67" spans="1:8" ht="18">
      <c r="A67" s="23" t="s">
        <v>33</v>
      </c>
      <c r="B67" s="23">
        <v>38</v>
      </c>
      <c r="C67" s="24">
        <v>976.79002468284898</v>
      </c>
      <c r="D67" s="24">
        <v>1800.0736001729699</v>
      </c>
      <c r="E67" s="24">
        <v>2659.23440936207</v>
      </c>
      <c r="F67" s="24">
        <v>182.41943933443901</v>
      </c>
      <c r="G67" s="24">
        <v>1075.01002844957</v>
      </c>
      <c r="H67" s="24">
        <f t="shared" si="0"/>
        <v>789.35161612160437</v>
      </c>
    </row>
    <row r="68" spans="1:8" ht="18">
      <c r="A68" s="27" t="s">
        <v>33</v>
      </c>
      <c r="B68" s="27">
        <v>39</v>
      </c>
      <c r="C68" s="37">
        <v>622.92276173746802</v>
      </c>
      <c r="D68" s="37">
        <v>2228.5628194178298</v>
      </c>
      <c r="E68" s="37">
        <v>4537.6735893059104</v>
      </c>
      <c r="F68" s="37">
        <v>447.19606576927799</v>
      </c>
      <c r="G68" s="37">
        <v>1213.3283768927299</v>
      </c>
      <c r="H68" s="37">
        <f t="shared" si="0"/>
        <v>802.11570967076318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6816F-E22A-4442-85A4-E0926C1966E5}">
  <sheetPr>
    <pageSetUpPr autoPageBreaks="0"/>
  </sheetPr>
  <dimension ref="A1:AB44"/>
  <sheetViews>
    <sheetView zoomScale="70" zoomScaleNormal="70" workbookViewId="0">
      <selection activeCell="A2" sqref="A2"/>
    </sheetView>
  </sheetViews>
  <sheetFormatPr baseColWidth="10" defaultColWidth="8.83203125" defaultRowHeight="15"/>
  <cols>
    <col min="2" max="2" width="15" customWidth="1"/>
    <col min="3" max="3" width="11.5" bestFit="1" customWidth="1"/>
    <col min="4" max="6" width="10.1640625" bestFit="1" customWidth="1"/>
    <col min="11" max="11" width="13" customWidth="1"/>
    <col min="13" max="13" width="17.1640625" customWidth="1"/>
    <col min="15" max="15" width="18.1640625" customWidth="1"/>
    <col min="17" max="18" width="0" hidden="1" customWidth="1"/>
  </cols>
  <sheetData>
    <row r="1" spans="1:27">
      <c r="A1" s="69" t="s">
        <v>113</v>
      </c>
    </row>
    <row r="2" spans="1:27" ht="16">
      <c r="A2" s="72" t="s">
        <v>114</v>
      </c>
    </row>
    <row r="3" spans="1:27" ht="60.75" customHeight="1">
      <c r="A3" s="48" t="s">
        <v>111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7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7" s="53" customFormat="1" ht="63">
      <c r="A5" s="40" t="s">
        <v>34</v>
      </c>
      <c r="B5" s="40" t="s">
        <v>0</v>
      </c>
      <c r="C5" s="40" t="s">
        <v>53</v>
      </c>
      <c r="D5" s="40" t="s">
        <v>8</v>
      </c>
      <c r="E5" s="40" t="s">
        <v>54</v>
      </c>
      <c r="F5" s="40" t="s">
        <v>8</v>
      </c>
      <c r="G5" s="40" t="s">
        <v>55</v>
      </c>
      <c r="H5" s="40" t="s">
        <v>8</v>
      </c>
      <c r="I5" s="40" t="s">
        <v>56</v>
      </c>
      <c r="J5" s="40" t="s">
        <v>8</v>
      </c>
      <c r="K5" s="40" t="s">
        <v>59</v>
      </c>
      <c r="L5" s="40" t="s">
        <v>8</v>
      </c>
      <c r="M5" s="40" t="s">
        <v>58</v>
      </c>
      <c r="N5" s="40" t="s">
        <v>8</v>
      </c>
      <c r="O5" s="40" t="s">
        <v>57</v>
      </c>
      <c r="P5" s="40" t="s">
        <v>8</v>
      </c>
      <c r="Q5" s="51"/>
      <c r="R5" s="51"/>
      <c r="S5" s="51"/>
      <c r="T5" s="51"/>
      <c r="U5" s="51"/>
      <c r="V5" s="51"/>
      <c r="W5" s="52"/>
      <c r="X5" s="52"/>
      <c r="Y5" s="52"/>
      <c r="Z5" s="52"/>
      <c r="AA5" s="52"/>
    </row>
    <row r="6" spans="1:27" s="11" customFormat="1" ht="18">
      <c r="A6" s="32" t="s">
        <v>32</v>
      </c>
      <c r="B6" s="23">
        <v>1</v>
      </c>
      <c r="C6" s="36">
        <v>4.3126766852637601</v>
      </c>
      <c r="D6" s="36">
        <v>0.113770703359792</v>
      </c>
      <c r="E6" s="36">
        <v>0.92016047451315297</v>
      </c>
      <c r="F6" s="34">
        <v>1.4071882270278601E-2</v>
      </c>
      <c r="G6" s="33">
        <v>29.301459794664101</v>
      </c>
      <c r="H6" s="36">
        <v>0.417163369707863</v>
      </c>
      <c r="I6" s="36">
        <v>0.23309557877398801</v>
      </c>
      <c r="J6" s="35">
        <v>6.0969936892789102E-3</v>
      </c>
      <c r="K6" s="33">
        <v>4935.7675970841801</v>
      </c>
      <c r="L6" s="33">
        <v>22.876270736844901</v>
      </c>
      <c r="M6" s="33">
        <v>3461.2600963836499</v>
      </c>
      <c r="N6" s="33">
        <v>14.0067348983169</v>
      </c>
      <c r="O6" s="33">
        <v>1350.1019029392501</v>
      </c>
      <c r="P6" s="33">
        <v>31.8659998530484</v>
      </c>
      <c r="Q6" s="16"/>
      <c r="R6" s="16"/>
      <c r="S6" s="16"/>
      <c r="T6" s="16"/>
      <c r="U6" s="16"/>
      <c r="V6" s="16"/>
      <c r="W6"/>
      <c r="X6"/>
      <c r="Y6"/>
      <c r="Z6"/>
      <c r="AA6"/>
    </row>
    <row r="7" spans="1:27" s="11" customFormat="1" ht="18">
      <c r="A7" s="32" t="s">
        <v>32</v>
      </c>
      <c r="B7" s="23">
        <v>2</v>
      </c>
      <c r="C7" s="36">
        <v>4.3319969380232797</v>
      </c>
      <c r="D7" s="36">
        <v>0.122047050281073</v>
      </c>
      <c r="E7" s="36">
        <v>0.90845789885101902</v>
      </c>
      <c r="F7" s="34">
        <v>1.3959015681910301E-2</v>
      </c>
      <c r="G7" s="33">
        <v>29.0833194557209</v>
      </c>
      <c r="H7" s="36">
        <v>0.44172940228809399</v>
      </c>
      <c r="I7" s="36">
        <v>0.23253576923642999</v>
      </c>
      <c r="J7" s="35">
        <v>6.4000638557700296E-3</v>
      </c>
      <c r="K7" s="33">
        <v>4945.9362418011297</v>
      </c>
      <c r="L7" s="33">
        <v>19.5173958022264</v>
      </c>
      <c r="M7" s="33">
        <v>3453.5636703537798</v>
      </c>
      <c r="N7" s="33">
        <v>14.946337030377901</v>
      </c>
      <c r="O7" s="33">
        <v>1346.9526829668</v>
      </c>
      <c r="P7" s="33">
        <v>33.503801659918899</v>
      </c>
      <c r="Q7" s="16"/>
      <c r="R7" s="16"/>
      <c r="S7" s="16"/>
      <c r="T7" s="16"/>
      <c r="U7" s="16"/>
      <c r="V7" s="16"/>
      <c r="W7"/>
      <c r="X7"/>
      <c r="Y7"/>
      <c r="Z7"/>
      <c r="AA7"/>
    </row>
    <row r="8" spans="1:27" s="11" customFormat="1" ht="18">
      <c r="A8" s="32" t="s">
        <v>32</v>
      </c>
      <c r="B8" s="23">
        <v>3</v>
      </c>
      <c r="C8" s="36">
        <v>6.1514974613089199</v>
      </c>
      <c r="D8" s="36">
        <v>0.15787488284065099</v>
      </c>
      <c r="E8" s="36">
        <v>0.88180281911789804</v>
      </c>
      <c r="F8" s="34">
        <v>1.28531977231409E-2</v>
      </c>
      <c r="G8" s="33">
        <v>19.8072928116421</v>
      </c>
      <c r="H8" s="36">
        <v>0.25680419316269698</v>
      </c>
      <c r="I8" s="36">
        <v>0.163260810602982</v>
      </c>
      <c r="J8" s="35">
        <v>4.1351035620379398E-3</v>
      </c>
      <c r="K8" s="33">
        <v>4944.2401166580603</v>
      </c>
      <c r="L8" s="33">
        <v>13.982154388451599</v>
      </c>
      <c r="M8" s="33">
        <v>3080.0401654981802</v>
      </c>
      <c r="N8" s="33">
        <v>12.5493250168405</v>
      </c>
      <c r="O8" s="33">
        <v>974.60332813556795</v>
      </c>
      <c r="P8" s="33">
        <v>22.921327893461399</v>
      </c>
      <c r="Q8" s="16"/>
      <c r="R8" s="16"/>
      <c r="S8" s="16"/>
      <c r="T8" s="16"/>
      <c r="U8" s="16"/>
      <c r="V8" s="16"/>
      <c r="W8"/>
      <c r="X8"/>
      <c r="Y8"/>
      <c r="Z8"/>
      <c r="AA8"/>
    </row>
    <row r="9" spans="1:27" s="11" customFormat="1" ht="18">
      <c r="A9" s="32" t="s">
        <v>32</v>
      </c>
      <c r="B9" s="23">
        <v>4</v>
      </c>
      <c r="C9" s="36">
        <v>5.6794180569335797</v>
      </c>
      <c r="D9" s="36">
        <v>0.14438658985087299</v>
      </c>
      <c r="E9" s="36">
        <v>0.89577860971686796</v>
      </c>
      <c r="F9" s="34">
        <v>1.26146465391637E-2</v>
      </c>
      <c r="G9" s="33">
        <v>21.72043886358</v>
      </c>
      <c r="H9" s="36">
        <v>0.28105480362492702</v>
      </c>
      <c r="I9" s="36">
        <v>0.17683096704673701</v>
      </c>
      <c r="J9" s="35">
        <v>4.5419165526789304E-3</v>
      </c>
      <c r="K9" s="33">
        <v>4943.3752520176904</v>
      </c>
      <c r="L9" s="33">
        <v>22.235219443520599</v>
      </c>
      <c r="M9" s="33">
        <v>3171.4778039596999</v>
      </c>
      <c r="N9" s="33">
        <v>13.142571533642201</v>
      </c>
      <c r="O9" s="33">
        <v>1049.32345868729</v>
      </c>
      <c r="P9" s="33">
        <v>24.839539421140501</v>
      </c>
      <c r="Q9" s="16"/>
      <c r="R9" s="16"/>
      <c r="S9" s="16"/>
      <c r="T9" s="16"/>
      <c r="U9" s="16"/>
      <c r="V9" s="16"/>
      <c r="W9"/>
      <c r="X9"/>
      <c r="Y9"/>
      <c r="Z9"/>
      <c r="AA9"/>
    </row>
    <row r="10" spans="1:27" s="11" customFormat="1" ht="18">
      <c r="A10" s="32" t="s">
        <v>32</v>
      </c>
      <c r="B10" s="23">
        <v>5</v>
      </c>
      <c r="C10" s="36">
        <v>14.2663006142632</v>
      </c>
      <c r="D10" s="36">
        <v>0.37404429489914098</v>
      </c>
      <c r="E10" s="36">
        <v>0.74629424099522002</v>
      </c>
      <c r="F10" s="34">
        <v>1.05860546180173E-2</v>
      </c>
      <c r="G10" s="33">
        <v>7.1654976653193296</v>
      </c>
      <c r="H10" s="36">
        <v>0.103627114042494</v>
      </c>
      <c r="I10" s="36">
        <v>7.0441882693065699E-2</v>
      </c>
      <c r="J10" s="35">
        <v>1.8218698398641199E-3</v>
      </c>
      <c r="K10" s="33">
        <v>4811.2386874645399</v>
      </c>
      <c r="L10" s="33">
        <v>19.4764801229752</v>
      </c>
      <c r="M10" s="33">
        <v>2130.1254236602099</v>
      </c>
      <c r="N10" s="33">
        <v>13.034330532042199</v>
      </c>
      <c r="O10" s="33">
        <v>438.74922554486</v>
      </c>
      <c r="P10" s="33">
        <v>10.9712466820081</v>
      </c>
      <c r="Q10" s="16"/>
      <c r="R10" s="16"/>
      <c r="S10" s="16"/>
      <c r="T10" s="16"/>
      <c r="U10" s="16"/>
      <c r="V10" s="16"/>
      <c r="W10"/>
      <c r="X10"/>
      <c r="Y10"/>
      <c r="Z10"/>
      <c r="AA10"/>
    </row>
    <row r="11" spans="1:27" s="11" customFormat="1" ht="18">
      <c r="A11" s="32" t="s">
        <v>32</v>
      </c>
      <c r="B11" s="23">
        <v>6</v>
      </c>
      <c r="C11" s="36">
        <v>12.480634129550401</v>
      </c>
      <c r="D11" s="36">
        <v>0.315559061709279</v>
      </c>
      <c r="E11" s="36">
        <v>0.75994785049991298</v>
      </c>
      <c r="F11" s="34">
        <v>1.31313744878842E-2</v>
      </c>
      <c r="G11" s="33">
        <v>8.1185800990686801</v>
      </c>
      <c r="H11" s="36">
        <v>0.108066733397933</v>
      </c>
      <c r="I11" s="36">
        <v>8.0409759914974496E-2</v>
      </c>
      <c r="J11" s="35">
        <v>2.0451970649696602E-3</v>
      </c>
      <c r="K11" s="33">
        <v>4833.5820150988902</v>
      </c>
      <c r="L11" s="33">
        <v>23.249032178485201</v>
      </c>
      <c r="M11" s="33">
        <v>2242.8060612805898</v>
      </c>
      <c r="N11" s="33">
        <v>12.219729065887201</v>
      </c>
      <c r="O11" s="33">
        <v>498.50412375537297</v>
      </c>
      <c r="P11" s="33">
        <v>12.195527448063601</v>
      </c>
      <c r="Q11" s="16"/>
      <c r="R11" s="16"/>
      <c r="S11" s="16"/>
      <c r="T11" s="16"/>
      <c r="U11" s="16"/>
      <c r="V11" s="16"/>
      <c r="W11"/>
      <c r="X11"/>
      <c r="Y11"/>
      <c r="Z11"/>
      <c r="AA11"/>
    </row>
    <row r="12" spans="1:27" s="11" customFormat="1" ht="18">
      <c r="A12" s="32" t="s">
        <v>32</v>
      </c>
      <c r="B12" s="23">
        <v>7</v>
      </c>
      <c r="C12" s="36">
        <v>4.0980469404535702</v>
      </c>
      <c r="D12" s="36">
        <v>9.9657244645059206E-2</v>
      </c>
      <c r="E12" s="36">
        <v>0.92196620007458296</v>
      </c>
      <c r="F12" s="34">
        <v>1.2070030234412501E-2</v>
      </c>
      <c r="G12" s="33">
        <v>30.017859944732201</v>
      </c>
      <c r="H12" s="36">
        <v>0.367789962331733</v>
      </c>
      <c r="I12" s="36">
        <v>0.244779002757056</v>
      </c>
      <c r="J12" s="35">
        <v>5.9709720386940104E-3</v>
      </c>
      <c r="K12" s="33">
        <v>4955.7486281400897</v>
      </c>
      <c r="L12" s="33">
        <v>21.0682157418663</v>
      </c>
      <c r="M12" s="33">
        <v>3485.6073603496702</v>
      </c>
      <c r="N12" s="33">
        <v>11.982431427944601</v>
      </c>
      <c r="O12" s="33">
        <v>1411.10500079146</v>
      </c>
      <c r="P12" s="33">
        <v>30.888479626516599</v>
      </c>
      <c r="Q12" s="16"/>
      <c r="R12" s="16"/>
      <c r="S12" s="16"/>
      <c r="T12" s="16"/>
      <c r="U12" s="16"/>
      <c r="V12" s="16"/>
      <c r="W12"/>
      <c r="X12"/>
      <c r="Y12"/>
      <c r="Z12"/>
      <c r="AA12"/>
    </row>
    <row r="13" spans="1:27" s="11" customFormat="1" ht="18">
      <c r="A13" s="32" t="s">
        <v>32</v>
      </c>
      <c r="B13" s="23">
        <v>8</v>
      </c>
      <c r="C13" s="36">
        <v>3.8320525953292299</v>
      </c>
      <c r="D13" s="36">
        <v>9.53228219445557E-2</v>
      </c>
      <c r="E13" s="36">
        <v>0.92476106721223605</v>
      </c>
      <c r="F13" s="34">
        <v>1.1891784947514699E-2</v>
      </c>
      <c r="G13" s="33">
        <v>32.5321704099184</v>
      </c>
      <c r="H13" s="36">
        <v>0.37255509023688599</v>
      </c>
      <c r="I13" s="36">
        <v>0.26192456353619797</v>
      </c>
      <c r="J13" s="35">
        <v>6.5141874815249799E-3</v>
      </c>
      <c r="K13" s="33">
        <v>4967.2021720562498</v>
      </c>
      <c r="L13" s="33">
        <v>16.211677943851999</v>
      </c>
      <c r="M13" s="33">
        <v>3564.97552699063</v>
      </c>
      <c r="N13" s="33">
        <v>11.266537299429499</v>
      </c>
      <c r="O13" s="33">
        <v>1499.16707655453</v>
      </c>
      <c r="P13" s="33">
        <v>33.259938716366101</v>
      </c>
      <c r="Q13" s="16"/>
      <c r="R13" s="16"/>
      <c r="S13" s="16"/>
      <c r="T13" s="16"/>
      <c r="U13" s="16"/>
      <c r="V13" s="16"/>
      <c r="W13"/>
      <c r="X13"/>
      <c r="Y13"/>
      <c r="Z13"/>
      <c r="AA13"/>
    </row>
    <row r="14" spans="1:27" s="11" customFormat="1" ht="18">
      <c r="A14" s="32" t="s">
        <v>32</v>
      </c>
      <c r="B14" s="23">
        <v>9</v>
      </c>
      <c r="C14" s="36">
        <v>3.6730525245881802</v>
      </c>
      <c r="D14" s="36">
        <v>0.10937981581419599</v>
      </c>
      <c r="E14" s="36">
        <v>0.92967393700775502</v>
      </c>
      <c r="F14" s="34">
        <v>1.4268730524602299E-2</v>
      </c>
      <c r="G14" s="33">
        <v>34.623720126533698</v>
      </c>
      <c r="H14" s="36">
        <v>0.53240488433000599</v>
      </c>
      <c r="I14" s="36">
        <v>0.27255396826418798</v>
      </c>
      <c r="J14" s="35">
        <v>7.2041446956244599E-3</v>
      </c>
      <c r="K14" s="33">
        <v>4958.1051355847703</v>
      </c>
      <c r="L14" s="33">
        <v>18.732078123631201</v>
      </c>
      <c r="M14" s="33">
        <v>3625.1408395639701</v>
      </c>
      <c r="N14" s="33">
        <v>15.072428615831001</v>
      </c>
      <c r="O14" s="33">
        <v>1552.9101844357101</v>
      </c>
      <c r="P14" s="33">
        <v>36.5935606147331</v>
      </c>
      <c r="Q14" s="16"/>
      <c r="R14" s="16"/>
      <c r="S14" s="16"/>
      <c r="T14" s="16"/>
      <c r="U14" s="16"/>
      <c r="V14" s="16"/>
      <c r="W14"/>
      <c r="X14"/>
      <c r="Y14"/>
      <c r="Z14"/>
      <c r="AA14"/>
    </row>
    <row r="15" spans="1:27" s="11" customFormat="1" ht="18">
      <c r="A15" s="32" t="s">
        <v>32</v>
      </c>
      <c r="B15" s="23">
        <v>10</v>
      </c>
      <c r="C15" s="36">
        <v>3.51455784927149</v>
      </c>
      <c r="D15" s="36">
        <v>9.295760472181E-2</v>
      </c>
      <c r="E15" s="36">
        <v>0.92885540704861602</v>
      </c>
      <c r="F15" s="34">
        <v>1.38325996532505E-2</v>
      </c>
      <c r="G15" s="33">
        <v>36.171661413203402</v>
      </c>
      <c r="H15" s="36">
        <v>0.49364137244323703</v>
      </c>
      <c r="I15" s="36">
        <v>0.28532531321649401</v>
      </c>
      <c r="J15" s="35">
        <v>7.3299957428459104E-3</v>
      </c>
      <c r="K15" s="33">
        <v>4931.4550068510998</v>
      </c>
      <c r="L15" s="33">
        <v>32.115293515465297</v>
      </c>
      <c r="M15" s="33">
        <v>3668.907030334</v>
      </c>
      <c r="N15" s="33">
        <v>13.4778457139412</v>
      </c>
      <c r="O15" s="33">
        <v>1617.3815265790299</v>
      </c>
      <c r="P15" s="33">
        <v>36.695746092122803</v>
      </c>
      <c r="Q15" s="16"/>
      <c r="R15" s="16"/>
      <c r="S15" s="16"/>
      <c r="T15" s="16"/>
      <c r="U15" s="16"/>
      <c r="V15" s="16"/>
      <c r="W15"/>
      <c r="X15"/>
      <c r="Y15"/>
      <c r="Z15"/>
      <c r="AA15"/>
    </row>
    <row r="16" spans="1:27" s="11" customFormat="1" ht="18">
      <c r="A16" s="32" t="s">
        <v>32</v>
      </c>
      <c r="B16" s="23">
        <v>11</v>
      </c>
      <c r="C16" s="36">
        <v>3.2189302384343002</v>
      </c>
      <c r="D16" s="36">
        <v>8.9583808570065301E-2</v>
      </c>
      <c r="E16" s="36">
        <v>0.91249707308377503</v>
      </c>
      <c r="F16" s="34">
        <v>1.8089172475986098E-2</v>
      </c>
      <c r="G16" s="33">
        <v>36.788010418237</v>
      </c>
      <c r="H16" s="36">
        <v>0.63406677767140796</v>
      </c>
      <c r="I16" s="36">
        <v>0.31259738030997603</v>
      </c>
      <c r="J16" s="35">
        <v>9.0976627635579906E-3</v>
      </c>
      <c r="K16" s="33">
        <v>4937.5392345338596</v>
      </c>
      <c r="L16" s="33">
        <v>20.378530526966198</v>
      </c>
      <c r="M16" s="33">
        <v>3684.2993961591201</v>
      </c>
      <c r="N16" s="33">
        <v>16.890110489060699</v>
      </c>
      <c r="O16" s="33">
        <v>1751.7554515448101</v>
      </c>
      <c r="P16" s="33">
        <v>44.589017420287298</v>
      </c>
      <c r="Q16" s="16"/>
      <c r="R16" s="16"/>
      <c r="S16" s="16"/>
      <c r="T16" s="16"/>
      <c r="U16" s="16"/>
      <c r="V16" s="16"/>
      <c r="W16"/>
      <c r="X16"/>
      <c r="Y16"/>
      <c r="Z16"/>
      <c r="AA16"/>
    </row>
    <row r="17" spans="1:27" s="11" customFormat="1" ht="18">
      <c r="A17" s="32" t="s">
        <v>32</v>
      </c>
      <c r="B17" s="23">
        <v>12</v>
      </c>
      <c r="C17" s="36">
        <v>3.5172749107108099</v>
      </c>
      <c r="D17" s="36">
        <v>0.101281812595542</v>
      </c>
      <c r="E17" s="36">
        <v>0.90826637474448502</v>
      </c>
      <c r="F17" s="34">
        <v>1.49782526567861E-2</v>
      </c>
      <c r="G17" s="33">
        <v>33.694501617265502</v>
      </c>
      <c r="H17" s="36">
        <v>0.62264498584354699</v>
      </c>
      <c r="I17" s="36">
        <v>0.28607196559416898</v>
      </c>
      <c r="J17" s="35">
        <v>8.3010808476922694E-3</v>
      </c>
      <c r="K17" s="33">
        <v>4924.1131934041896</v>
      </c>
      <c r="L17" s="33">
        <v>28.801098339933599</v>
      </c>
      <c r="M17" s="33">
        <v>3596.87698474731</v>
      </c>
      <c r="N17" s="33">
        <v>18.6801805842445</v>
      </c>
      <c r="O17" s="33">
        <v>1620.3798935735199</v>
      </c>
      <c r="P17" s="33">
        <v>41.727890098687098</v>
      </c>
      <c r="Q17" s="16"/>
      <c r="R17" s="16"/>
      <c r="S17" s="16"/>
      <c r="T17" s="16"/>
      <c r="U17" s="16"/>
      <c r="V17" s="16"/>
      <c r="W17"/>
      <c r="X17"/>
      <c r="Y17"/>
      <c r="Z17"/>
      <c r="AA17"/>
    </row>
    <row r="18" spans="1:27" s="11" customFormat="1" ht="18">
      <c r="A18" s="32" t="s">
        <v>32</v>
      </c>
      <c r="B18" s="23">
        <v>13</v>
      </c>
      <c r="C18" s="36">
        <v>5.3538220224457396</v>
      </c>
      <c r="D18" s="36">
        <v>0.13613327271953399</v>
      </c>
      <c r="E18" s="36">
        <v>0.89222920896554403</v>
      </c>
      <c r="F18" s="34">
        <v>1.3595691779702299E-2</v>
      </c>
      <c r="G18" s="33">
        <v>21.652403885603199</v>
      </c>
      <c r="H18" s="36">
        <v>0.314997834789779</v>
      </c>
      <c r="I18" s="36">
        <v>0.18760561541562701</v>
      </c>
      <c r="J18" s="35">
        <v>4.8592452233956604E-3</v>
      </c>
      <c r="K18" s="33">
        <v>4949.5051743047097</v>
      </c>
      <c r="L18" s="33">
        <v>20.577503562572598</v>
      </c>
      <c r="M18" s="33">
        <v>3166.0014836161699</v>
      </c>
      <c r="N18" s="33">
        <v>14.271539093743099</v>
      </c>
      <c r="O18" s="33">
        <v>1108.0316804680001</v>
      </c>
      <c r="P18" s="33">
        <v>26.3216501954176</v>
      </c>
      <c r="Q18" s="16"/>
      <c r="R18" s="16"/>
      <c r="S18" s="16"/>
      <c r="T18" s="16"/>
      <c r="U18" s="16"/>
      <c r="V18" s="16"/>
      <c r="W18"/>
      <c r="X18"/>
      <c r="Y18"/>
      <c r="Z18"/>
      <c r="AA18"/>
    </row>
    <row r="19" spans="1:27" s="11" customFormat="1" ht="18">
      <c r="A19" s="32" t="s">
        <v>32</v>
      </c>
      <c r="B19" s="23">
        <v>14</v>
      </c>
      <c r="C19" s="36">
        <v>5.0277204875050403</v>
      </c>
      <c r="D19" s="36">
        <v>0.128312320989587</v>
      </c>
      <c r="E19" s="36">
        <v>0.90781501404556797</v>
      </c>
      <c r="F19" s="34">
        <v>1.3871265570461E-2</v>
      </c>
      <c r="G19" s="33">
        <v>23.380430343893099</v>
      </c>
      <c r="H19" s="36">
        <v>0.31905558753313301</v>
      </c>
      <c r="I19" s="36">
        <v>0.19897707675802401</v>
      </c>
      <c r="J19" s="35">
        <v>5.0554415020741296E-3</v>
      </c>
      <c r="K19" s="33">
        <v>4939.9824199676495</v>
      </c>
      <c r="L19" s="33">
        <v>20.7852078245967</v>
      </c>
      <c r="M19" s="33">
        <v>3240.70789450345</v>
      </c>
      <c r="N19" s="33">
        <v>13.326444444826301</v>
      </c>
      <c r="O19" s="33">
        <v>1169.4401853552199</v>
      </c>
      <c r="P19" s="33">
        <v>27.179493300426198</v>
      </c>
      <c r="Q19" s="16"/>
      <c r="R19" s="16"/>
      <c r="S19" s="16"/>
      <c r="T19" s="16"/>
      <c r="U19" s="16"/>
      <c r="V19" s="16"/>
      <c r="W19"/>
      <c r="X19"/>
      <c r="Y19"/>
      <c r="Z19"/>
      <c r="AA19"/>
    </row>
    <row r="20" spans="1:27" s="11" customFormat="1" ht="18">
      <c r="A20" s="32" t="s">
        <v>32</v>
      </c>
      <c r="B20" s="23">
        <v>15</v>
      </c>
      <c r="C20" s="36">
        <v>4.8798768292852301</v>
      </c>
      <c r="D20" s="36">
        <v>0.146242265158015</v>
      </c>
      <c r="E20" s="36">
        <v>0.90678461277059097</v>
      </c>
      <c r="F20" s="34">
        <v>1.22623002934148E-2</v>
      </c>
      <c r="G20" s="33">
        <v>24.439876519859901</v>
      </c>
      <c r="H20" s="36">
        <v>0.51504368514444399</v>
      </c>
      <c r="I20" s="36">
        <v>0.20622088270282701</v>
      </c>
      <c r="J20" s="35">
        <v>5.8893801794744098E-3</v>
      </c>
      <c r="K20" s="33">
        <v>4936.3912016857303</v>
      </c>
      <c r="L20" s="33">
        <v>24.132066515884599</v>
      </c>
      <c r="M20" s="33">
        <v>3284.0223565128699</v>
      </c>
      <c r="N20" s="33">
        <v>19.837649587161401</v>
      </c>
      <c r="O20" s="33">
        <v>1207.83254417782</v>
      </c>
      <c r="P20" s="33">
        <v>31.460176834306701</v>
      </c>
      <c r="Q20" s="16"/>
      <c r="R20" s="16"/>
      <c r="S20" s="16"/>
      <c r="T20" s="16"/>
      <c r="U20" s="16"/>
      <c r="V20" s="16"/>
      <c r="W20"/>
      <c r="X20"/>
      <c r="Y20"/>
      <c r="Z20"/>
      <c r="AA20"/>
    </row>
    <row r="21" spans="1:27" s="11" customFormat="1" ht="18">
      <c r="A21" s="32" t="s">
        <v>32</v>
      </c>
      <c r="B21" s="23">
        <v>16</v>
      </c>
      <c r="C21" s="36">
        <v>4.6047152976419996</v>
      </c>
      <c r="D21" s="36">
        <v>0.12317816727005</v>
      </c>
      <c r="E21" s="36">
        <v>0.884514725144948</v>
      </c>
      <c r="F21" s="34">
        <v>1.0290159421959299E-2</v>
      </c>
      <c r="G21" s="33">
        <v>25.2539868138958</v>
      </c>
      <c r="H21" s="36">
        <v>0.31441428029829999</v>
      </c>
      <c r="I21" s="36">
        <v>0.21758907846726999</v>
      </c>
      <c r="J21" s="35">
        <v>5.4707060932936797E-3</v>
      </c>
      <c r="K21" s="33">
        <v>4958.0504760235699</v>
      </c>
      <c r="L21" s="33">
        <v>13.4718749189883</v>
      </c>
      <c r="M21" s="33">
        <v>3316.2686967201998</v>
      </c>
      <c r="N21" s="33">
        <v>12.123486532973301</v>
      </c>
      <c r="O21" s="33">
        <v>1268.71429579807</v>
      </c>
      <c r="P21" s="33">
        <v>28.9845525975478</v>
      </c>
      <c r="Q21" s="16"/>
      <c r="R21" s="16"/>
      <c r="S21" s="16"/>
      <c r="T21" s="16"/>
      <c r="U21" s="16"/>
      <c r="V21" s="16"/>
      <c r="W21"/>
      <c r="X21"/>
      <c r="Y21"/>
      <c r="Z21"/>
      <c r="AA21"/>
    </row>
    <row r="22" spans="1:27" s="11" customFormat="1" ht="18">
      <c r="A22" s="32" t="s">
        <v>32</v>
      </c>
      <c r="B22" s="23">
        <v>17</v>
      </c>
      <c r="C22" s="36">
        <v>5.56508051080759</v>
      </c>
      <c r="D22" s="36">
        <v>0.14587574199902301</v>
      </c>
      <c r="E22" s="36">
        <v>0.89168540840731902</v>
      </c>
      <c r="F22" s="34">
        <v>1.3456665577094301E-2</v>
      </c>
      <c r="G22" s="33">
        <v>21.306260826144001</v>
      </c>
      <c r="H22" s="36">
        <v>0.39335216933605799</v>
      </c>
      <c r="I22" s="36">
        <v>0.180466539801929</v>
      </c>
      <c r="J22" s="35">
        <v>4.9407835934888403E-3</v>
      </c>
      <c r="K22" s="33">
        <v>4936.0983389183903</v>
      </c>
      <c r="L22" s="33">
        <v>23.0210578722474</v>
      </c>
      <c r="M22" s="33">
        <v>3148.68806168637</v>
      </c>
      <c r="N22" s="33">
        <v>17.861574612104299</v>
      </c>
      <c r="O22" s="33">
        <v>1068.99850272505</v>
      </c>
      <c r="P22" s="33">
        <v>26.9472818568414</v>
      </c>
      <c r="Q22" s="16"/>
      <c r="R22" s="16"/>
      <c r="S22" s="16"/>
      <c r="T22" s="16"/>
      <c r="U22" s="16"/>
      <c r="V22" s="16"/>
      <c r="W22"/>
      <c r="X22"/>
      <c r="Y22"/>
      <c r="Z22"/>
      <c r="AA22"/>
    </row>
    <row r="23" spans="1:27" s="11" customFormat="1" ht="18">
      <c r="A23" s="32" t="s">
        <v>32</v>
      </c>
      <c r="B23" s="23">
        <v>18</v>
      </c>
      <c r="C23" s="36">
        <v>5.21769545219398</v>
      </c>
      <c r="D23" s="36">
        <v>0.132989685755874</v>
      </c>
      <c r="E23" s="36">
        <v>0.90481005486096999</v>
      </c>
      <c r="F23" s="34">
        <v>1.4960912046465699E-2</v>
      </c>
      <c r="G23" s="33">
        <v>22.9541206798114</v>
      </c>
      <c r="H23" s="36">
        <v>0.33050741938711697</v>
      </c>
      <c r="I23" s="36">
        <v>0.192231092616793</v>
      </c>
      <c r="J23" s="35">
        <v>5.0037205938258901E-3</v>
      </c>
      <c r="K23" s="33">
        <v>4953.6310897897802</v>
      </c>
      <c r="L23" s="33">
        <v>15.254084100130299</v>
      </c>
      <c r="M23" s="33">
        <v>3224.6764934193402</v>
      </c>
      <c r="N23" s="33">
        <v>14.5168792927523</v>
      </c>
      <c r="O23" s="33">
        <v>1133.01782114406</v>
      </c>
      <c r="P23" s="33">
        <v>27.076414206821699</v>
      </c>
      <c r="Q23" s="16"/>
      <c r="R23" s="16"/>
      <c r="S23" s="16"/>
      <c r="T23" s="16"/>
      <c r="U23" s="16"/>
      <c r="V23" s="16"/>
      <c r="W23"/>
      <c r="X23"/>
      <c r="Y23"/>
      <c r="Z23"/>
      <c r="AA23"/>
    </row>
    <row r="24" spans="1:27" s="11" customFormat="1" ht="18">
      <c r="A24" s="32" t="s">
        <v>32</v>
      </c>
      <c r="B24" s="23">
        <v>19</v>
      </c>
      <c r="C24" s="36">
        <v>6.3364684507153504</v>
      </c>
      <c r="D24" s="36">
        <v>0.165898965660114</v>
      </c>
      <c r="E24" s="36">
        <v>0.87240090754325605</v>
      </c>
      <c r="F24" s="34">
        <v>1.5115535169506601E-2</v>
      </c>
      <c r="G24" s="33">
        <v>18.2594525180413</v>
      </c>
      <c r="H24" s="36">
        <v>0.25623897183745997</v>
      </c>
      <c r="I24" s="36">
        <v>0.15861165757488899</v>
      </c>
      <c r="J24" s="35">
        <v>4.1101075152900103E-3</v>
      </c>
      <c r="K24" s="33">
        <v>4913.9422933503201</v>
      </c>
      <c r="L24" s="33">
        <v>20.3243863195455</v>
      </c>
      <c r="M24" s="33">
        <v>3003.3196748569098</v>
      </c>
      <c r="N24" s="33">
        <v>14.0370894165953</v>
      </c>
      <c r="O24" s="33">
        <v>948.75583771090305</v>
      </c>
      <c r="P24" s="33">
        <v>22.866016608043601</v>
      </c>
      <c r="Q24" s="16"/>
      <c r="R24" s="16"/>
      <c r="S24" s="16"/>
      <c r="T24" s="16"/>
      <c r="U24" s="16"/>
      <c r="V24" s="16"/>
      <c r="W24"/>
      <c r="X24"/>
      <c r="Y24"/>
      <c r="Z24"/>
      <c r="AA24"/>
    </row>
    <row r="25" spans="1:27" s="11" customFormat="1" ht="18">
      <c r="A25" s="32" t="s">
        <v>32</v>
      </c>
      <c r="B25" s="23">
        <v>20</v>
      </c>
      <c r="C25" s="36">
        <v>3.0912049600234401</v>
      </c>
      <c r="D25" s="36">
        <v>7.8003324114306299E-2</v>
      </c>
      <c r="E25" s="36">
        <v>0.94356579942091101</v>
      </c>
      <c r="F25" s="34">
        <v>1.2235269654670601E-2</v>
      </c>
      <c r="G25" s="33">
        <v>40.517109486402802</v>
      </c>
      <c r="H25" s="36">
        <v>0.58733755915916597</v>
      </c>
      <c r="I25" s="36">
        <v>0.32481009966961299</v>
      </c>
      <c r="J25" s="35">
        <v>8.1823666560351099E-3</v>
      </c>
      <c r="K25" s="33">
        <v>4940.6850759212502</v>
      </c>
      <c r="L25" s="33">
        <v>36.701626044955503</v>
      </c>
      <c r="M25" s="33">
        <v>3780.8767137597101</v>
      </c>
      <c r="N25" s="33">
        <v>14.371090096408301</v>
      </c>
      <c r="O25" s="33">
        <v>1812.3942274097601</v>
      </c>
      <c r="P25" s="33">
        <v>39.779088202547101</v>
      </c>
      <c r="Q25" s="16"/>
      <c r="R25" s="16"/>
      <c r="S25" s="16"/>
      <c r="T25" s="16"/>
      <c r="U25" s="16"/>
      <c r="V25" s="16"/>
      <c r="W25"/>
      <c r="X25"/>
      <c r="Y25"/>
      <c r="Z25"/>
      <c r="AA25"/>
    </row>
    <row r="26" spans="1:27" s="11" customFormat="1" ht="18">
      <c r="A26" s="32" t="s">
        <v>32</v>
      </c>
      <c r="B26" s="23">
        <v>21</v>
      </c>
      <c r="C26" s="36">
        <v>3.2052656597299301</v>
      </c>
      <c r="D26" s="36">
        <v>8.5924543109191495E-2</v>
      </c>
      <c r="E26" s="36">
        <v>0.93179634663371202</v>
      </c>
      <c r="F26" s="34">
        <v>1.1598814128815801E-2</v>
      </c>
      <c r="G26" s="33">
        <v>39.625706626081197</v>
      </c>
      <c r="H26" s="36">
        <v>0.69922609379811895</v>
      </c>
      <c r="I26" s="36">
        <v>0.31281411191976399</v>
      </c>
      <c r="J26" s="35">
        <v>8.0070702056344104E-3</v>
      </c>
      <c r="K26" s="33">
        <v>4981.5634813237102</v>
      </c>
      <c r="L26" s="33">
        <v>18.585365842535399</v>
      </c>
      <c r="M26" s="33">
        <v>3757.58606303134</v>
      </c>
      <c r="N26" s="33">
        <v>17.500438960525301</v>
      </c>
      <c r="O26" s="33">
        <v>1753.7157369828301</v>
      </c>
      <c r="P26" s="33">
        <v>39.3163673698295</v>
      </c>
      <c r="Q26" s="16"/>
      <c r="R26" s="16"/>
      <c r="S26" s="16"/>
      <c r="T26" s="16"/>
      <c r="U26" s="16"/>
      <c r="V26" s="16"/>
      <c r="W26"/>
      <c r="X26"/>
      <c r="Y26"/>
      <c r="Z26"/>
      <c r="AA26"/>
    </row>
    <row r="27" spans="1:27" s="11" customFormat="1" ht="18">
      <c r="A27" s="32" t="s">
        <v>32</v>
      </c>
      <c r="B27" s="23">
        <v>22</v>
      </c>
      <c r="C27" s="36">
        <v>2.97551508743698</v>
      </c>
      <c r="D27" s="36">
        <v>7.6015537456763302E-2</v>
      </c>
      <c r="E27" s="36">
        <v>0.93708251263400799</v>
      </c>
      <c r="F27" s="34">
        <v>1.16457129303563E-2</v>
      </c>
      <c r="G27" s="33">
        <v>42.574467258741301</v>
      </c>
      <c r="H27" s="36">
        <v>0.50865040009418006</v>
      </c>
      <c r="I27" s="36">
        <v>0.33757920052404999</v>
      </c>
      <c r="J27" s="35">
        <v>8.5947520196242005E-3</v>
      </c>
      <c r="K27" s="33">
        <v>4960.7640112016497</v>
      </c>
      <c r="L27" s="33">
        <v>23.688455425071801</v>
      </c>
      <c r="M27" s="33">
        <v>3830.7668026720298</v>
      </c>
      <c r="N27" s="33">
        <v>11.9627615059454</v>
      </c>
      <c r="O27" s="33">
        <v>1874.0999774797101</v>
      </c>
      <c r="P27" s="33">
        <v>41.402386913107499</v>
      </c>
      <c r="Q27" s="16"/>
      <c r="R27" s="16"/>
      <c r="S27" s="16"/>
      <c r="T27" s="16"/>
      <c r="U27" s="16"/>
      <c r="V27" s="16"/>
      <c r="W27"/>
      <c r="X27"/>
      <c r="Y27"/>
      <c r="Z27"/>
      <c r="AA27"/>
    </row>
    <row r="28" spans="1:27" s="11" customFormat="1" ht="18">
      <c r="A28" s="32" t="s">
        <v>32</v>
      </c>
      <c r="B28" s="23">
        <v>23</v>
      </c>
      <c r="C28" s="36">
        <v>6.3121094307986798</v>
      </c>
      <c r="D28" s="36">
        <v>0.153052229015919</v>
      </c>
      <c r="E28" s="36">
        <v>0.87770847632171001</v>
      </c>
      <c r="F28" s="34">
        <v>1.3128399340931201E-2</v>
      </c>
      <c r="G28" s="33">
        <v>18.469567511518999</v>
      </c>
      <c r="H28" s="36">
        <v>0.26339087747913198</v>
      </c>
      <c r="I28" s="36">
        <v>0.15896005541083699</v>
      </c>
      <c r="J28" s="35">
        <v>3.9245323585854501E-3</v>
      </c>
      <c r="K28" s="33">
        <v>4904.32526616633</v>
      </c>
      <c r="L28" s="33">
        <v>28.106873353296798</v>
      </c>
      <c r="M28" s="33">
        <v>3012.1921910339802</v>
      </c>
      <c r="N28" s="33">
        <v>13.677580392100699</v>
      </c>
      <c r="O28" s="33">
        <v>950.78735730602796</v>
      </c>
      <c r="P28" s="33">
        <v>21.791035821622899</v>
      </c>
      <c r="Q28" s="16"/>
      <c r="R28" s="16"/>
      <c r="S28" s="16"/>
      <c r="T28" s="16"/>
      <c r="U28" s="16"/>
      <c r="V28" s="16"/>
      <c r="W28"/>
      <c r="X28"/>
      <c r="Y28"/>
      <c r="Z28"/>
      <c r="AA28"/>
    </row>
    <row r="29" spans="1:27" s="11" customFormat="1" ht="18">
      <c r="A29" s="32" t="s">
        <v>32</v>
      </c>
      <c r="B29" s="23">
        <v>24</v>
      </c>
      <c r="C29" s="36">
        <v>6.1071132939621702</v>
      </c>
      <c r="D29" s="36">
        <v>0.15893242015662101</v>
      </c>
      <c r="E29" s="36">
        <v>0.88827507676871698</v>
      </c>
      <c r="F29" s="34">
        <v>2.0759771391809501E-2</v>
      </c>
      <c r="G29" s="33">
        <v>19.254868906061098</v>
      </c>
      <c r="H29" s="36">
        <v>0.390530496169054</v>
      </c>
      <c r="I29" s="36">
        <v>0.16409256935741501</v>
      </c>
      <c r="J29" s="35">
        <v>4.5727996800844703E-3</v>
      </c>
      <c r="K29" s="33">
        <v>4883.0468931225796</v>
      </c>
      <c r="L29" s="33">
        <v>26.548089406670499</v>
      </c>
      <c r="M29" s="33">
        <v>3049.83484191148</v>
      </c>
      <c r="N29" s="33">
        <v>19.8127771809569</v>
      </c>
      <c r="O29" s="33">
        <v>978.98998769764398</v>
      </c>
      <c r="P29" s="33">
        <v>25.328688233125899</v>
      </c>
      <c r="Q29" s="16"/>
      <c r="R29" s="16"/>
      <c r="S29" s="16"/>
      <c r="T29" s="16"/>
      <c r="U29" s="16"/>
      <c r="V29" s="16"/>
      <c r="W29"/>
      <c r="X29"/>
      <c r="Y29"/>
      <c r="Z29"/>
      <c r="AA29"/>
    </row>
    <row r="30" spans="1:27" s="11" customFormat="1" ht="18">
      <c r="A30" s="32" t="s">
        <v>32</v>
      </c>
      <c r="B30" s="23">
        <v>25</v>
      </c>
      <c r="C30" s="36">
        <v>5.6438971200483596</v>
      </c>
      <c r="D30" s="36">
        <v>0.16451027443282701</v>
      </c>
      <c r="E30" s="36">
        <v>0.88261594423013201</v>
      </c>
      <c r="F30" s="34">
        <v>2.0079968684390499E-2</v>
      </c>
      <c r="G30" s="33">
        <v>20.6815905794966</v>
      </c>
      <c r="H30" s="36">
        <v>0.44647249684202001</v>
      </c>
      <c r="I30" s="36">
        <v>0.17722907106897101</v>
      </c>
      <c r="J30" s="35">
        <v>5.0719123887713498E-3</v>
      </c>
      <c r="K30" s="33">
        <v>4887.5813931868497</v>
      </c>
      <c r="L30" s="33">
        <v>28.403885865118401</v>
      </c>
      <c r="M30" s="33">
        <v>3118.4707505329998</v>
      </c>
      <c r="N30" s="33">
        <v>20.596382734133599</v>
      </c>
      <c r="O30" s="33">
        <v>1054.1780366599801</v>
      </c>
      <c r="P30" s="33">
        <v>29.102174696257801</v>
      </c>
      <c r="Q30" s="16"/>
      <c r="R30" s="16"/>
      <c r="S30" s="16"/>
      <c r="T30" s="16"/>
      <c r="U30" s="16"/>
      <c r="V30" s="16"/>
    </row>
    <row r="31" spans="1:27" s="11" customFormat="1" ht="18">
      <c r="A31" s="32" t="s">
        <v>32</v>
      </c>
      <c r="B31" s="23">
        <v>26</v>
      </c>
      <c r="C31" s="36">
        <v>5.0178169834765898</v>
      </c>
      <c r="D31" s="36">
        <v>0.12263880754895801</v>
      </c>
      <c r="E31" s="36">
        <v>0.89815926265848101</v>
      </c>
      <c r="F31" s="34">
        <v>1.1430926179433899E-2</v>
      </c>
      <c r="G31" s="33">
        <v>24.6896907615183</v>
      </c>
      <c r="H31" s="36">
        <v>0.31824110845322501</v>
      </c>
      <c r="I31" s="36">
        <v>0.199922446237917</v>
      </c>
      <c r="J31" s="35">
        <v>4.8892082753002296E-3</v>
      </c>
      <c r="K31" s="33">
        <v>4950.9818540034003</v>
      </c>
      <c r="L31" s="33">
        <v>18.9778345444949</v>
      </c>
      <c r="M31" s="33">
        <v>3294.0326723766402</v>
      </c>
      <c r="N31" s="33">
        <v>12.7014715525768</v>
      </c>
      <c r="O31" s="33">
        <v>1174.61993720907</v>
      </c>
      <c r="P31" s="33">
        <v>26.253659590729601</v>
      </c>
      <c r="Q31" s="16"/>
      <c r="R31" s="16"/>
      <c r="S31" s="16"/>
      <c r="T31" s="16"/>
      <c r="U31" s="16"/>
      <c r="V31" s="16"/>
    </row>
    <row r="32" spans="1:27" s="11" customFormat="1" ht="18">
      <c r="A32" s="32" t="s">
        <v>32</v>
      </c>
      <c r="B32" s="23">
        <v>27</v>
      </c>
      <c r="C32" s="36">
        <v>3.4170128377186799</v>
      </c>
      <c r="D32" s="36">
        <v>9.1221684908530998E-2</v>
      </c>
      <c r="E32" s="36">
        <v>0.92643942644071797</v>
      </c>
      <c r="F32" s="34">
        <v>1.5147846208452401E-2</v>
      </c>
      <c r="G32" s="33">
        <v>37.479984312564703</v>
      </c>
      <c r="H32" s="36">
        <v>0.57337843937440602</v>
      </c>
      <c r="I32" s="36">
        <v>0.29440986899350402</v>
      </c>
      <c r="J32" s="35">
        <v>7.8464523893686904E-3</v>
      </c>
      <c r="K32" s="33">
        <v>4941.2608995120499</v>
      </c>
      <c r="L32" s="33">
        <v>23.3069707522742</v>
      </c>
      <c r="M32" s="33">
        <v>3703.5179610639998</v>
      </c>
      <c r="N32" s="33">
        <v>14.8369921053102</v>
      </c>
      <c r="O32" s="33">
        <v>1662.5313799498099</v>
      </c>
      <c r="P32" s="33">
        <v>39.015060197921898</v>
      </c>
      <c r="Q32" s="16"/>
      <c r="R32" s="16"/>
      <c r="S32" s="16"/>
      <c r="T32" s="16"/>
      <c r="U32" s="16"/>
      <c r="V32" s="16"/>
    </row>
    <row r="33" spans="1:28" s="11" customFormat="1" ht="18">
      <c r="A33" s="32" t="s">
        <v>32</v>
      </c>
      <c r="B33" s="23">
        <v>28</v>
      </c>
      <c r="C33" s="36">
        <v>5.0006418671040196</v>
      </c>
      <c r="D33" s="36">
        <v>0.13367442813415101</v>
      </c>
      <c r="E33" s="36">
        <v>0.90781561193453197</v>
      </c>
      <c r="F33" s="34">
        <v>1.1352163621286099E-2</v>
      </c>
      <c r="G33" s="33">
        <v>25.081370050745502</v>
      </c>
      <c r="H33" s="36">
        <v>0.35178911756967202</v>
      </c>
      <c r="I33" s="36">
        <v>0.20055480371189799</v>
      </c>
      <c r="J33" s="35">
        <v>5.2288272375285499E-3</v>
      </c>
      <c r="K33" s="33">
        <v>4958.2007923688197</v>
      </c>
      <c r="L33" s="33">
        <v>20.818875676179001</v>
      </c>
      <c r="M33" s="33">
        <v>3309.1090417545702</v>
      </c>
      <c r="N33" s="33">
        <v>13.4713177143444</v>
      </c>
      <c r="O33" s="33">
        <v>1177.83559399102</v>
      </c>
      <c r="P33" s="33">
        <v>28.010474189882999</v>
      </c>
      <c r="Q33" s="16"/>
      <c r="R33" s="16"/>
      <c r="S33" s="16"/>
      <c r="T33" s="16"/>
      <c r="U33" s="16"/>
      <c r="V33" s="16"/>
    </row>
    <row r="34" spans="1:28" s="11" customFormat="1" ht="18">
      <c r="A34" s="32" t="s">
        <v>32</v>
      </c>
      <c r="B34" s="23">
        <v>29</v>
      </c>
      <c r="C34" s="36">
        <v>10.5526942104315</v>
      </c>
      <c r="D34" s="36">
        <v>0.26815323701647997</v>
      </c>
      <c r="E34" s="36">
        <v>0.80685573749092498</v>
      </c>
      <c r="F34" s="34">
        <v>1.3474540794785699E-2</v>
      </c>
      <c r="G34" s="33">
        <v>10.545829719195099</v>
      </c>
      <c r="H34" s="36">
        <v>0.14307672952393299</v>
      </c>
      <c r="I34" s="36">
        <v>9.4882946536256896E-2</v>
      </c>
      <c r="J34" s="35">
        <v>2.3158263761217002E-3</v>
      </c>
      <c r="K34" s="33">
        <v>4867.8115128683103</v>
      </c>
      <c r="L34" s="33">
        <v>22.207253394077998</v>
      </c>
      <c r="M34" s="33">
        <v>2481.9643570282501</v>
      </c>
      <c r="N34" s="33">
        <v>12.700766032665999</v>
      </c>
      <c r="O34" s="33">
        <v>584.27601156858202</v>
      </c>
      <c r="P34" s="33">
        <v>13.6267291078134</v>
      </c>
      <c r="Q34" s="16"/>
      <c r="R34" s="16"/>
      <c r="S34" s="16"/>
      <c r="T34" s="16"/>
      <c r="U34" s="16"/>
      <c r="V34" s="16"/>
    </row>
    <row r="35" spans="1:28" s="11" customFormat="1" ht="18">
      <c r="A35" s="41" t="s">
        <v>32</v>
      </c>
      <c r="B35" s="27">
        <v>30</v>
      </c>
      <c r="C35" s="42">
        <v>9.1769139067469698</v>
      </c>
      <c r="D35" s="42">
        <v>0.22167049766885299</v>
      </c>
      <c r="E35" s="42">
        <v>0.82964055369867895</v>
      </c>
      <c r="F35" s="38">
        <v>1.04547450076824E-2</v>
      </c>
      <c r="G35" s="43">
        <v>12.3681814176418</v>
      </c>
      <c r="H35" s="42">
        <v>0.15248145422106399</v>
      </c>
      <c r="I35" s="42">
        <v>0.109324601966779</v>
      </c>
      <c r="J35" s="68">
        <v>2.6760036175607202E-3</v>
      </c>
      <c r="K35" s="43">
        <v>4920.4339192283796</v>
      </c>
      <c r="L35" s="43">
        <v>14.5669546623038</v>
      </c>
      <c r="M35" s="43">
        <v>2631.0873405719699</v>
      </c>
      <c r="N35" s="43">
        <v>11.629212443455501</v>
      </c>
      <c r="O35" s="43">
        <v>668.72096826010602</v>
      </c>
      <c r="P35" s="43">
        <v>15.5346291756039</v>
      </c>
      <c r="Q35" s="16"/>
      <c r="R35" s="16"/>
      <c r="S35" s="16"/>
      <c r="T35" s="16"/>
      <c r="U35" s="16"/>
      <c r="V35" s="16"/>
      <c r="AB35"/>
    </row>
    <row r="36" spans="1:28" s="11" customFormat="1" ht="16">
      <c r="A36" s="16"/>
      <c r="B36" s="17"/>
      <c r="C36" s="17"/>
      <c r="D36" s="17"/>
      <c r="E36" s="17"/>
      <c r="F36" s="17"/>
      <c r="L36"/>
    </row>
    <row r="37" spans="1:28" s="11" customFormat="1" ht="16">
      <c r="A37" s="17"/>
      <c r="B37" s="17"/>
      <c r="C37" s="17"/>
      <c r="D37" s="17"/>
      <c r="E37" s="17"/>
      <c r="F37" s="17"/>
      <c r="L37"/>
    </row>
    <row r="38" spans="1:28" s="11" customFormat="1" ht="16">
      <c r="A38" s="17"/>
      <c r="B38" s="17"/>
      <c r="C38" s="17"/>
      <c r="D38" s="17"/>
      <c r="E38" s="17"/>
      <c r="F38" s="17"/>
      <c r="L38"/>
    </row>
    <row r="44" spans="1:28" ht="18">
      <c r="A44" s="32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C459F-FD1D-48C8-B77B-861990E9AD9F}">
  <dimension ref="A1:S61"/>
  <sheetViews>
    <sheetView tabSelected="1" zoomScale="125" zoomScaleNormal="125" workbookViewId="0">
      <selection activeCell="A2" sqref="A2"/>
    </sheetView>
  </sheetViews>
  <sheetFormatPr baseColWidth="10" defaultColWidth="8.83203125" defaultRowHeight="15"/>
  <cols>
    <col min="2" max="2" width="11.1640625" style="3" customWidth="1"/>
    <col min="3" max="3" width="9.83203125" style="3" bestFit="1" customWidth="1"/>
    <col min="4" max="4" width="11" style="3" bestFit="1" customWidth="1"/>
    <col min="5" max="5" width="9.83203125" style="3" bestFit="1" customWidth="1"/>
    <col min="6" max="6" width="11" style="3" bestFit="1" customWidth="1"/>
    <col min="7" max="7" width="9.83203125" style="3" bestFit="1" customWidth="1"/>
    <col min="8" max="8" width="9" style="3" bestFit="1" customWidth="1"/>
    <col min="9" max="9" width="11" style="3" bestFit="1" customWidth="1"/>
    <col min="10" max="13" width="9.83203125" style="3" bestFit="1" customWidth="1"/>
    <col min="14" max="14" width="9" style="3" bestFit="1" customWidth="1"/>
    <col min="15" max="15" width="9.83203125" style="3" bestFit="1" customWidth="1"/>
    <col min="16" max="16" width="9" style="3" bestFit="1" customWidth="1"/>
    <col min="17" max="17" width="9" style="3"/>
  </cols>
  <sheetData>
    <row r="1" spans="1:19">
      <c r="A1" s="69" t="s">
        <v>113</v>
      </c>
    </row>
    <row r="2" spans="1:19" ht="16">
      <c r="A2" s="72" t="s">
        <v>114</v>
      </c>
    </row>
    <row r="3" spans="1:19" ht="50.25" customHeight="1">
      <c r="A3" s="48" t="s">
        <v>112</v>
      </c>
    </row>
    <row r="5" spans="1:19" s="13" customFormat="1" ht="34">
      <c r="A5" s="7" t="s">
        <v>34</v>
      </c>
      <c r="B5" s="6" t="s">
        <v>4</v>
      </c>
      <c r="C5" s="6" t="s">
        <v>35</v>
      </c>
      <c r="D5" s="6" t="s">
        <v>36</v>
      </c>
      <c r="E5" s="6" t="s">
        <v>37</v>
      </c>
      <c r="F5" s="6" t="s">
        <v>38</v>
      </c>
      <c r="G5" s="6" t="s">
        <v>39</v>
      </c>
      <c r="H5" s="6" t="s">
        <v>40</v>
      </c>
      <c r="I5" s="6" t="s">
        <v>41</v>
      </c>
      <c r="J5" s="6" t="s">
        <v>42</v>
      </c>
      <c r="K5" s="6" t="s">
        <v>43</v>
      </c>
      <c r="L5" s="6" t="s">
        <v>44</v>
      </c>
      <c r="M5" s="6" t="s">
        <v>45</v>
      </c>
      <c r="N5" s="6" t="s">
        <v>46</v>
      </c>
      <c r="O5" s="6" t="s">
        <v>47</v>
      </c>
      <c r="P5" s="6" t="s">
        <v>48</v>
      </c>
      <c r="Q5" s="7" t="s">
        <v>1</v>
      </c>
    </row>
    <row r="6" spans="1:19" s="13" customFormat="1" ht="19">
      <c r="A6" s="8" t="s">
        <v>32</v>
      </c>
      <c r="B6" s="4">
        <v>1</v>
      </c>
      <c r="C6" s="9">
        <v>573.32541509278803</v>
      </c>
      <c r="D6" s="9">
        <v>1794.40009345678</v>
      </c>
      <c r="E6" s="9">
        <v>275.09641284597802</v>
      </c>
      <c r="F6" s="9">
        <v>1368.26836512512</v>
      </c>
      <c r="G6" s="9">
        <v>497.48574483525499</v>
      </c>
      <c r="H6" s="9">
        <v>36.312347844866601</v>
      </c>
      <c r="I6" s="9">
        <v>817.99539362288101</v>
      </c>
      <c r="J6" s="9">
        <v>148.61654432543</v>
      </c>
      <c r="K6" s="9">
        <v>869.35219867530395</v>
      </c>
      <c r="L6" s="9">
        <v>147.224949664951</v>
      </c>
      <c r="M6" s="9">
        <v>345.39525203264299</v>
      </c>
      <c r="N6" s="9">
        <v>38.588318819822902</v>
      </c>
      <c r="O6" s="9">
        <v>200.24278150102199</v>
      </c>
      <c r="P6" s="9">
        <v>24.543858724761701</v>
      </c>
      <c r="Q6" s="14">
        <v>0.17313891475979182</v>
      </c>
      <c r="S6" s="49"/>
    </row>
    <row r="7" spans="1:19" s="13" customFormat="1" ht="19">
      <c r="A7" s="8" t="s">
        <v>32</v>
      </c>
      <c r="B7" s="4">
        <v>2</v>
      </c>
      <c r="C7" s="9">
        <v>560.14773029099501</v>
      </c>
      <c r="D7" s="9">
        <v>1743.8339543259899</v>
      </c>
      <c r="E7" s="9">
        <v>266.193616770566</v>
      </c>
      <c r="F7" s="9">
        <v>1326.8066741062601</v>
      </c>
      <c r="G7" s="9">
        <v>485.25261772217198</v>
      </c>
      <c r="H7" s="9">
        <v>34.865352607235501</v>
      </c>
      <c r="I7" s="9">
        <v>802.48729265754503</v>
      </c>
      <c r="J7" s="9">
        <v>145.17053066426701</v>
      </c>
      <c r="K7" s="9">
        <v>851.074814652604</v>
      </c>
      <c r="L7" s="9">
        <v>144.536800477886</v>
      </c>
      <c r="M7" s="9">
        <v>342.92590755363</v>
      </c>
      <c r="N7" s="9">
        <v>38.198177902035702</v>
      </c>
      <c r="O7" s="9">
        <v>197.12728753857701</v>
      </c>
      <c r="P7" s="9">
        <v>24.316181221648499</v>
      </c>
      <c r="Q7" s="14">
        <v>0.1698906064500425</v>
      </c>
      <c r="S7" s="49"/>
    </row>
    <row r="8" spans="1:19" s="13" customFormat="1" ht="19">
      <c r="A8" s="8" t="s">
        <v>32</v>
      </c>
      <c r="B8" s="4">
        <v>3</v>
      </c>
      <c r="C8" s="9">
        <v>961.26660732915605</v>
      </c>
      <c r="D8" s="9">
        <v>2608.5796062793602</v>
      </c>
      <c r="E8" s="9">
        <v>350.74406616860301</v>
      </c>
      <c r="F8" s="9">
        <v>1533.06840554019</v>
      </c>
      <c r="G8" s="9">
        <v>548.33335892595005</v>
      </c>
      <c r="H8" s="9">
        <v>20.8992467193364</v>
      </c>
      <c r="I8" s="9">
        <v>836.70086533799895</v>
      </c>
      <c r="J8" s="9">
        <v>122.52889533184</v>
      </c>
      <c r="K8" s="9">
        <v>591.44644922195096</v>
      </c>
      <c r="L8" s="9">
        <v>86.998889480189007</v>
      </c>
      <c r="M8" s="9">
        <v>186.34399893553601</v>
      </c>
      <c r="N8" s="9">
        <v>18.9323246102139</v>
      </c>
      <c r="O8" s="9">
        <v>93.005322948972804</v>
      </c>
      <c r="P8" s="9">
        <v>11.387437481998999</v>
      </c>
      <c r="Q8" s="14">
        <v>9.4137765126750983E-2</v>
      </c>
      <c r="S8" s="49"/>
    </row>
    <row r="9" spans="1:19" s="13" customFormat="1" ht="19">
      <c r="A9" s="8" t="s">
        <v>32</v>
      </c>
      <c r="B9" s="4">
        <v>4</v>
      </c>
      <c r="C9" s="9">
        <v>979.86810627108002</v>
      </c>
      <c r="D9" s="9">
        <v>2654.0240190782001</v>
      </c>
      <c r="E9" s="9">
        <v>354.94209288862601</v>
      </c>
      <c r="F9" s="9">
        <v>1550.0340505942299</v>
      </c>
      <c r="G9" s="9">
        <v>542.13159042933705</v>
      </c>
      <c r="H9" s="9">
        <v>20.973720665858501</v>
      </c>
      <c r="I9" s="9">
        <v>820.31379067909802</v>
      </c>
      <c r="J9" s="9">
        <v>119.03294179268801</v>
      </c>
      <c r="K9" s="9">
        <v>571.15225618788804</v>
      </c>
      <c r="L9" s="9">
        <v>82.619916803862196</v>
      </c>
      <c r="M9" s="9">
        <v>176.581284848563</v>
      </c>
      <c r="N9" s="9">
        <v>17.6894396482611</v>
      </c>
      <c r="O9" s="9">
        <v>88.529214335148197</v>
      </c>
      <c r="P9" s="9">
        <v>10.4334976105302</v>
      </c>
      <c r="Q9" s="14">
        <v>9.598121698782773E-2</v>
      </c>
      <c r="S9" s="49"/>
    </row>
    <row r="10" spans="1:19" s="13" customFormat="1" ht="19">
      <c r="A10" s="8" t="s">
        <v>32</v>
      </c>
      <c r="B10" s="4">
        <v>5</v>
      </c>
      <c r="C10" s="9">
        <v>786.624955813508</v>
      </c>
      <c r="D10" s="9">
        <v>2171.92635667486</v>
      </c>
      <c r="E10" s="9">
        <v>301.96499228744898</v>
      </c>
      <c r="F10" s="9">
        <v>1368.45143558422</v>
      </c>
      <c r="G10" s="9">
        <v>433.87660844166498</v>
      </c>
      <c r="H10" s="9">
        <v>27.368861931152399</v>
      </c>
      <c r="I10" s="9">
        <v>553.89192844187801</v>
      </c>
      <c r="J10" s="9">
        <v>83.203835997499894</v>
      </c>
      <c r="K10" s="9">
        <v>445.05538282059001</v>
      </c>
      <c r="L10" s="9">
        <v>75.183476778422801</v>
      </c>
      <c r="M10" s="9">
        <v>186.24246393393801</v>
      </c>
      <c r="N10" s="9">
        <v>22.028394723543499</v>
      </c>
      <c r="O10" s="9">
        <v>121.016006430885</v>
      </c>
      <c r="P10" s="9">
        <v>15.659269253592001</v>
      </c>
      <c r="Q10" s="14">
        <v>0.17062578583539356</v>
      </c>
      <c r="S10" s="49"/>
    </row>
    <row r="11" spans="1:19" s="13" customFormat="1" ht="19">
      <c r="A11" s="8" t="s">
        <v>32</v>
      </c>
      <c r="B11" s="4">
        <v>6</v>
      </c>
      <c r="C11" s="9">
        <v>797.94533070259195</v>
      </c>
      <c r="D11" s="9">
        <v>2190.3083792687798</v>
      </c>
      <c r="E11" s="9">
        <v>301.99708111175198</v>
      </c>
      <c r="F11" s="9">
        <v>1375.6822069222201</v>
      </c>
      <c r="G11" s="9">
        <v>433.82031304061098</v>
      </c>
      <c r="H11" s="9">
        <v>26.837396728583599</v>
      </c>
      <c r="I11" s="9">
        <v>554.63249752487195</v>
      </c>
      <c r="J11" s="9">
        <v>82.932808717358697</v>
      </c>
      <c r="K11" s="9">
        <v>440.598871451837</v>
      </c>
      <c r="L11" s="9">
        <v>74.608060743872699</v>
      </c>
      <c r="M11" s="9">
        <v>185.65654050475001</v>
      </c>
      <c r="N11" s="9">
        <v>21.804631286930199</v>
      </c>
      <c r="O11" s="9">
        <v>120.87942443993499</v>
      </c>
      <c r="P11" s="9">
        <v>15.681274337197801</v>
      </c>
      <c r="Q11" s="14">
        <v>0.16721464740619715</v>
      </c>
      <c r="S11" s="49"/>
    </row>
    <row r="12" spans="1:19" s="13" customFormat="1" ht="19">
      <c r="A12" s="8" t="s">
        <v>32</v>
      </c>
      <c r="B12" s="4">
        <v>7</v>
      </c>
      <c r="C12" s="9">
        <v>618.98141655696395</v>
      </c>
      <c r="D12" s="9">
        <v>1883.1609771112301</v>
      </c>
      <c r="E12" s="9">
        <v>281.13484402636601</v>
      </c>
      <c r="F12" s="9">
        <v>1350.1439430640601</v>
      </c>
      <c r="G12" s="9">
        <v>478.18920583086498</v>
      </c>
      <c r="H12" s="9">
        <v>40.826226320591701</v>
      </c>
      <c r="I12" s="9">
        <v>752.80152236104698</v>
      </c>
      <c r="J12" s="9">
        <v>132.46507784910901</v>
      </c>
      <c r="K12" s="9">
        <v>725.848154414737</v>
      </c>
      <c r="L12" s="9">
        <v>111.557923515794</v>
      </c>
      <c r="M12" s="9">
        <v>242.58214822291799</v>
      </c>
      <c r="N12" s="9">
        <v>25.7668814560462</v>
      </c>
      <c r="O12" s="9">
        <v>128.00845612644699</v>
      </c>
      <c r="P12" s="9">
        <v>14.876869974248701</v>
      </c>
      <c r="Q12" s="14">
        <v>0.20737453733871145</v>
      </c>
      <c r="S12" s="49"/>
    </row>
    <row r="13" spans="1:19" s="13" customFormat="1" ht="19">
      <c r="A13" s="8" t="s">
        <v>32</v>
      </c>
      <c r="B13" s="4">
        <v>8</v>
      </c>
      <c r="C13" s="9">
        <v>627.40540523042102</v>
      </c>
      <c r="D13" s="9">
        <v>1900.97476923212</v>
      </c>
      <c r="E13" s="9">
        <v>283.053682926806</v>
      </c>
      <c r="F13" s="9">
        <v>1362.21891621743</v>
      </c>
      <c r="G13" s="9">
        <v>484.64399388700502</v>
      </c>
      <c r="H13" s="9">
        <v>41.680976425583196</v>
      </c>
      <c r="I13" s="9">
        <v>755.39378001621196</v>
      </c>
      <c r="J13" s="9">
        <v>134.717790895555</v>
      </c>
      <c r="K13" s="9">
        <v>745.86546780306503</v>
      </c>
      <c r="L13" s="9">
        <v>114.9183650193</v>
      </c>
      <c r="M13" s="9">
        <v>251.31459744996999</v>
      </c>
      <c r="N13" s="9">
        <v>26.325960184671398</v>
      </c>
      <c r="O13" s="9">
        <v>133.90402969828199</v>
      </c>
      <c r="P13" s="9">
        <v>15.663630610205701</v>
      </c>
      <c r="Q13" s="14">
        <v>0.21002077314924908</v>
      </c>
      <c r="S13" s="49"/>
    </row>
    <row r="14" spans="1:19" s="13" customFormat="1" ht="19">
      <c r="A14" s="8" t="s">
        <v>32</v>
      </c>
      <c r="B14" s="4">
        <v>9</v>
      </c>
      <c r="C14" s="9">
        <v>409.670372263817</v>
      </c>
      <c r="D14" s="9">
        <v>1333.4849278084</v>
      </c>
      <c r="E14" s="9">
        <v>210.53936028461101</v>
      </c>
      <c r="F14" s="9">
        <v>1045.2855316724799</v>
      </c>
      <c r="G14" s="9">
        <v>398.35521127969099</v>
      </c>
      <c r="H14" s="9">
        <v>40.307441938756597</v>
      </c>
      <c r="I14" s="9">
        <v>609.60682275525403</v>
      </c>
      <c r="J14" s="9">
        <v>105.922846248688</v>
      </c>
      <c r="K14" s="9">
        <v>553.05316738871898</v>
      </c>
      <c r="L14" s="9">
        <v>81.422432864722197</v>
      </c>
      <c r="M14" s="9">
        <v>168.521704498502</v>
      </c>
      <c r="N14" s="9">
        <v>17.542939972782701</v>
      </c>
      <c r="O14" s="9">
        <v>86.781950272274301</v>
      </c>
      <c r="P14" s="9">
        <v>10.398561851071999</v>
      </c>
      <c r="Q14" s="14">
        <v>0.24953150510201963</v>
      </c>
      <c r="S14" s="49"/>
    </row>
    <row r="15" spans="1:19" s="13" customFormat="1" ht="19">
      <c r="A15" s="8" t="s">
        <v>32</v>
      </c>
      <c r="B15" s="4">
        <v>10</v>
      </c>
      <c r="C15" s="9">
        <v>420.29780119331599</v>
      </c>
      <c r="D15" s="9">
        <v>1364.4786815180601</v>
      </c>
      <c r="E15" s="9">
        <v>213.55854043791101</v>
      </c>
      <c r="F15" s="9">
        <v>1059.6602238989501</v>
      </c>
      <c r="G15" s="9">
        <v>401.07216174706502</v>
      </c>
      <c r="H15" s="9">
        <v>39.670324485851197</v>
      </c>
      <c r="I15" s="9">
        <v>616.12732684727405</v>
      </c>
      <c r="J15" s="9">
        <v>107.13120514070501</v>
      </c>
      <c r="K15" s="9">
        <v>568.07352578065502</v>
      </c>
      <c r="L15" s="9">
        <v>83.603669674113803</v>
      </c>
      <c r="M15" s="9">
        <v>174.6770348183</v>
      </c>
      <c r="N15" s="9">
        <v>18.155859013940798</v>
      </c>
      <c r="O15" s="9">
        <v>89.595978436546304</v>
      </c>
      <c r="P15" s="9">
        <v>10.578320748556999</v>
      </c>
      <c r="Q15" s="14">
        <v>0.24342457674273585</v>
      </c>
      <c r="S15" s="49"/>
    </row>
    <row r="16" spans="1:19" s="13" customFormat="1" ht="19">
      <c r="A16" s="8" t="s">
        <v>32</v>
      </c>
      <c r="B16" s="4">
        <v>11</v>
      </c>
      <c r="C16" s="9">
        <v>354.59018450816302</v>
      </c>
      <c r="D16" s="9">
        <v>1183.03530802464</v>
      </c>
      <c r="E16" s="9">
        <v>190.02568586154399</v>
      </c>
      <c r="F16" s="9">
        <v>975.63755013732498</v>
      </c>
      <c r="G16" s="9">
        <v>440.182555682263</v>
      </c>
      <c r="H16" s="9">
        <v>27.647163872844398</v>
      </c>
      <c r="I16" s="9">
        <v>817.28992038868796</v>
      </c>
      <c r="J16" s="9">
        <v>143.54770296886699</v>
      </c>
      <c r="K16" s="9">
        <v>810.55814412754899</v>
      </c>
      <c r="L16" s="9">
        <v>128.577659648799</v>
      </c>
      <c r="M16" s="9">
        <v>282.82973097527201</v>
      </c>
      <c r="N16" s="9">
        <v>30.666875797531301</v>
      </c>
      <c r="O16" s="9">
        <v>154.903989126102</v>
      </c>
      <c r="P16" s="9">
        <v>18.828074519632398</v>
      </c>
      <c r="Q16" s="14">
        <v>0.13909220163436536</v>
      </c>
      <c r="S16" s="49"/>
    </row>
    <row r="17" spans="1:19" s="13" customFormat="1" ht="19">
      <c r="A17" s="8" t="s">
        <v>32</v>
      </c>
      <c r="B17" s="4">
        <v>12</v>
      </c>
      <c r="C17" s="9">
        <v>377.71729933782098</v>
      </c>
      <c r="D17" s="9">
        <v>1244.0357661985699</v>
      </c>
      <c r="E17" s="9">
        <v>197.839178091891</v>
      </c>
      <c r="F17" s="9">
        <v>1011.4650716607</v>
      </c>
      <c r="G17" s="9">
        <v>449.41240984273998</v>
      </c>
      <c r="H17" s="9">
        <v>27.018541443280402</v>
      </c>
      <c r="I17" s="9">
        <v>830.24361194010999</v>
      </c>
      <c r="J17" s="9">
        <v>144.94285623334301</v>
      </c>
      <c r="K17" s="9">
        <v>808.24913954887404</v>
      </c>
      <c r="L17" s="9">
        <v>128.75098251913599</v>
      </c>
      <c r="M17" s="9">
        <v>284.15455899886001</v>
      </c>
      <c r="N17" s="9">
        <v>30.076400990626698</v>
      </c>
      <c r="O17" s="9">
        <v>152.62443709515099</v>
      </c>
      <c r="P17" s="9">
        <v>18.1645272030269</v>
      </c>
      <c r="Q17" s="14">
        <v>0.13352639160383992</v>
      </c>
      <c r="S17" s="49"/>
    </row>
    <row r="18" spans="1:19" s="13" customFormat="1" ht="19">
      <c r="A18" s="8" t="s">
        <v>32</v>
      </c>
      <c r="B18" s="4">
        <v>13</v>
      </c>
      <c r="C18" s="9">
        <v>615.98252091044196</v>
      </c>
      <c r="D18" s="9">
        <v>1971.81472718346</v>
      </c>
      <c r="E18" s="9">
        <v>307.225928595217</v>
      </c>
      <c r="F18" s="9">
        <v>1547.8877836367601</v>
      </c>
      <c r="G18" s="9">
        <v>583.92693673771998</v>
      </c>
      <c r="H18" s="9">
        <v>38.874267374511</v>
      </c>
      <c r="I18" s="9">
        <v>903.211360189277</v>
      </c>
      <c r="J18" s="9">
        <v>142.37834943183</v>
      </c>
      <c r="K18" s="9">
        <v>721.68679337125604</v>
      </c>
      <c r="L18" s="9">
        <v>105.054791867856</v>
      </c>
      <c r="M18" s="9">
        <v>221.78047766337301</v>
      </c>
      <c r="N18" s="9">
        <v>22.929345289697199</v>
      </c>
      <c r="O18" s="9">
        <v>113.237270176972</v>
      </c>
      <c r="P18" s="9">
        <v>13.585802879521699</v>
      </c>
      <c r="Q18" s="14">
        <v>0.16324161352761427</v>
      </c>
      <c r="S18" s="49"/>
    </row>
    <row r="19" spans="1:19" s="13" customFormat="1" ht="19">
      <c r="A19" s="8" t="s">
        <v>32</v>
      </c>
      <c r="B19" s="4">
        <v>14</v>
      </c>
      <c r="C19" s="9">
        <v>581.38804391158203</v>
      </c>
      <c r="D19" s="9">
        <v>1883.0085251794301</v>
      </c>
      <c r="E19" s="9">
        <v>295.360730153867</v>
      </c>
      <c r="F19" s="9">
        <v>1505.7892494299199</v>
      </c>
      <c r="G19" s="9">
        <v>578.22508017219297</v>
      </c>
      <c r="H19" s="9">
        <v>38.347769484003202</v>
      </c>
      <c r="I19" s="9">
        <v>903.238317725549</v>
      </c>
      <c r="J19" s="9">
        <v>142.98204023797999</v>
      </c>
      <c r="K19" s="9">
        <v>726.58394839156904</v>
      </c>
      <c r="L19" s="9">
        <v>106.147339305212</v>
      </c>
      <c r="M19" s="9">
        <v>223.07146614924301</v>
      </c>
      <c r="N19" s="9">
        <v>23.137148895179699</v>
      </c>
      <c r="O19" s="9">
        <v>114.058775300896</v>
      </c>
      <c r="P19" s="9">
        <v>13.5376234613371</v>
      </c>
      <c r="Q19" s="14">
        <v>0.16176227163912479</v>
      </c>
      <c r="S19" s="49"/>
    </row>
    <row r="20" spans="1:19" s="13" customFormat="1" ht="19">
      <c r="A20" s="8" t="s">
        <v>32</v>
      </c>
      <c r="B20" s="4">
        <v>15</v>
      </c>
      <c r="C20" s="9">
        <v>274.27773283169103</v>
      </c>
      <c r="D20" s="9">
        <v>1090.3264127843299</v>
      </c>
      <c r="E20" s="9">
        <v>205.79228129266599</v>
      </c>
      <c r="F20" s="9">
        <v>1243.9157594798</v>
      </c>
      <c r="G20" s="9">
        <v>778.590885157922</v>
      </c>
      <c r="H20" s="9">
        <v>46.097263767190299</v>
      </c>
      <c r="I20" s="9">
        <v>1282.84068623898</v>
      </c>
      <c r="J20" s="9">
        <v>151.32307271750599</v>
      </c>
      <c r="K20" s="9">
        <v>584.865036436114</v>
      </c>
      <c r="L20" s="9">
        <v>72.579229477108399</v>
      </c>
      <c r="M20" s="9">
        <v>126.102011271352</v>
      </c>
      <c r="N20" s="9">
        <v>10.353133162817899</v>
      </c>
      <c r="O20" s="9">
        <v>43.724557392917298</v>
      </c>
      <c r="P20" s="9">
        <v>4.8951579366826596</v>
      </c>
      <c r="Q20" s="14">
        <v>0.1402797536408443</v>
      </c>
      <c r="S20" s="49"/>
    </row>
    <row r="21" spans="1:19" s="13" customFormat="1" ht="19">
      <c r="A21" s="8" t="s">
        <v>32</v>
      </c>
      <c r="B21" s="4">
        <v>16</v>
      </c>
      <c r="C21" s="9">
        <v>326.11688380842003</v>
      </c>
      <c r="D21" s="9">
        <v>1251.1024787378501</v>
      </c>
      <c r="E21" s="9">
        <v>231.28981669557299</v>
      </c>
      <c r="F21" s="9">
        <v>1389.7945768621601</v>
      </c>
      <c r="G21" s="9">
        <v>830.34509417869901</v>
      </c>
      <c r="H21" s="9">
        <v>49.275040284540097</v>
      </c>
      <c r="I21" s="9">
        <v>1338.98001971487</v>
      </c>
      <c r="J21" s="9">
        <v>154.168998587397</v>
      </c>
      <c r="K21" s="9">
        <v>596.57797396022602</v>
      </c>
      <c r="L21" s="9">
        <v>73.252231141924199</v>
      </c>
      <c r="M21" s="9">
        <v>126.943505904592</v>
      </c>
      <c r="N21" s="9">
        <v>10.6845743933254</v>
      </c>
      <c r="O21" s="9">
        <v>45.600492520982797</v>
      </c>
      <c r="P21" s="9">
        <v>5.0332417451187403</v>
      </c>
      <c r="Q21" s="14">
        <v>0.14227299299974147</v>
      </c>
      <c r="S21" s="49"/>
    </row>
    <row r="22" spans="1:19" s="13" customFormat="1" ht="19">
      <c r="A22" s="8" t="s">
        <v>32</v>
      </c>
      <c r="B22" s="4">
        <v>17</v>
      </c>
      <c r="C22" s="9">
        <v>636.42254394095801</v>
      </c>
      <c r="D22" s="9">
        <v>1924.26379326804</v>
      </c>
      <c r="E22" s="9">
        <v>276.921398556094</v>
      </c>
      <c r="F22" s="9">
        <v>1281.5049277340499</v>
      </c>
      <c r="G22" s="9">
        <v>459.67131803214897</v>
      </c>
      <c r="H22" s="9">
        <v>18.5476962861472</v>
      </c>
      <c r="I22" s="9">
        <v>726.08766933312995</v>
      </c>
      <c r="J22" s="9">
        <v>113.54239385255801</v>
      </c>
      <c r="K22" s="9">
        <v>591.17548254782002</v>
      </c>
      <c r="L22" s="9">
        <v>96.249744075547497</v>
      </c>
      <c r="M22" s="9">
        <v>219.17157393087999</v>
      </c>
      <c r="N22" s="9">
        <v>23.1551506588481</v>
      </c>
      <c r="O22" s="9">
        <v>117.855899052948</v>
      </c>
      <c r="P22" s="9">
        <v>14.3311123778848</v>
      </c>
      <c r="Q22" s="14">
        <v>9.7829442533797051E-2</v>
      </c>
      <c r="S22" s="49"/>
    </row>
    <row r="23" spans="1:19" s="13" customFormat="1" ht="19">
      <c r="A23" s="8" t="s">
        <v>32</v>
      </c>
      <c r="B23" s="4">
        <v>18</v>
      </c>
      <c r="C23" s="9">
        <v>647.88406191871695</v>
      </c>
      <c r="D23" s="9">
        <v>1935.2157369864001</v>
      </c>
      <c r="E23" s="9">
        <v>278.70302389256199</v>
      </c>
      <c r="F23" s="9">
        <v>1289.82460169916</v>
      </c>
      <c r="G23" s="9">
        <v>463.13635625576001</v>
      </c>
      <c r="H23" s="9">
        <v>18.6930416197591</v>
      </c>
      <c r="I23" s="9">
        <v>735.34133886827999</v>
      </c>
      <c r="J23" s="9">
        <v>115.277048618175</v>
      </c>
      <c r="K23" s="9">
        <v>602.952242733194</v>
      </c>
      <c r="L23" s="9">
        <v>98.338690332358894</v>
      </c>
      <c r="M23" s="9">
        <v>226.40631308394001</v>
      </c>
      <c r="N23" s="9">
        <v>24.484520639332199</v>
      </c>
      <c r="O23" s="9">
        <v>122.875700232474</v>
      </c>
      <c r="P23" s="9">
        <v>15.122884910570599</v>
      </c>
      <c r="Q23" s="14">
        <v>9.7585862660497028E-2</v>
      </c>
      <c r="S23" s="49"/>
    </row>
    <row r="24" spans="1:19" s="13" customFormat="1" ht="19">
      <c r="A24" s="8" t="s">
        <v>32</v>
      </c>
      <c r="B24" s="4">
        <v>19</v>
      </c>
      <c r="C24" s="9">
        <v>674.63754836387602</v>
      </c>
      <c r="D24" s="9">
        <v>1961.1761014569799</v>
      </c>
      <c r="E24" s="9">
        <v>278.95944136226097</v>
      </c>
      <c r="F24" s="9">
        <v>1302.03133100062</v>
      </c>
      <c r="G24" s="9">
        <v>483.58418892284402</v>
      </c>
      <c r="H24" s="9">
        <v>17.483862042175101</v>
      </c>
      <c r="I24" s="9">
        <v>850.38926684070805</v>
      </c>
      <c r="J24" s="9">
        <v>143.27379887202099</v>
      </c>
      <c r="K24" s="9">
        <v>819.68061236848996</v>
      </c>
      <c r="L24" s="9">
        <v>143.12121048687101</v>
      </c>
      <c r="M24" s="9">
        <v>359.45297883234002</v>
      </c>
      <c r="N24" s="9">
        <v>41.766847410229303</v>
      </c>
      <c r="O24" s="9">
        <v>226.87691722861501</v>
      </c>
      <c r="P24" s="9">
        <v>29.206461413140499</v>
      </c>
      <c r="Q24" s="14">
        <v>8.2601175600897719E-2</v>
      </c>
      <c r="S24" s="49"/>
    </row>
    <row r="25" spans="1:19" s="13" customFormat="1" ht="19">
      <c r="A25" s="8" t="s">
        <v>32</v>
      </c>
      <c r="B25" s="4">
        <v>20</v>
      </c>
      <c r="C25" s="9">
        <v>519.07076332571205</v>
      </c>
      <c r="D25" s="9">
        <v>1680.8561816914</v>
      </c>
      <c r="E25" s="9">
        <v>262.43957586353997</v>
      </c>
      <c r="F25" s="9">
        <v>1318.9815870438199</v>
      </c>
      <c r="G25" s="9">
        <v>523.95084550740603</v>
      </c>
      <c r="H25" s="9">
        <v>34.331022574327697</v>
      </c>
      <c r="I25" s="9">
        <v>860.80863619277898</v>
      </c>
      <c r="J25" s="9">
        <v>134.92838371689001</v>
      </c>
      <c r="K25" s="9">
        <v>664.61791247164797</v>
      </c>
      <c r="L25" s="9">
        <v>103.38148854660101</v>
      </c>
      <c r="M25" s="9">
        <v>233.848082399719</v>
      </c>
      <c r="N25" s="9">
        <v>25.783245916685001</v>
      </c>
      <c r="O25" s="9">
        <v>137.26935785716501</v>
      </c>
      <c r="P25" s="9">
        <v>17.3664503300168</v>
      </c>
      <c r="Q25" s="14">
        <v>0.1554934437880359</v>
      </c>
      <c r="S25" s="49"/>
    </row>
    <row r="26" spans="1:19" s="13" customFormat="1" ht="19">
      <c r="A26" s="8" t="s">
        <v>32</v>
      </c>
      <c r="B26" s="4">
        <v>21</v>
      </c>
      <c r="C26" s="9">
        <v>375.60420290307701</v>
      </c>
      <c r="D26" s="9">
        <v>1291.59831283277</v>
      </c>
      <c r="E26" s="9">
        <v>206.12709749756101</v>
      </c>
      <c r="F26" s="9">
        <v>1039.1059239926001</v>
      </c>
      <c r="G26" s="9">
        <v>413.98211514429897</v>
      </c>
      <c r="H26" s="9">
        <v>32.563609282915998</v>
      </c>
      <c r="I26" s="9">
        <v>682.09364189774305</v>
      </c>
      <c r="J26" s="9">
        <v>119.15748273371</v>
      </c>
      <c r="K26" s="9">
        <v>614.627797855013</v>
      </c>
      <c r="L26" s="9">
        <v>88.378316083855296</v>
      </c>
      <c r="M26" s="9">
        <v>179.994551884175</v>
      </c>
      <c r="N26" s="9">
        <v>18.2761172644197</v>
      </c>
      <c r="O26" s="9">
        <v>87.395303771266498</v>
      </c>
      <c r="P26" s="9">
        <v>9.6787534738435799</v>
      </c>
      <c r="Q26" s="14">
        <v>0.18637199869522028</v>
      </c>
      <c r="S26" s="49"/>
    </row>
    <row r="27" spans="1:19" s="13" customFormat="1" ht="19">
      <c r="A27" s="8" t="s">
        <v>32</v>
      </c>
      <c r="B27" s="4">
        <v>22</v>
      </c>
      <c r="C27" s="9">
        <v>362.82244262516798</v>
      </c>
      <c r="D27" s="9">
        <v>1252.0221222458099</v>
      </c>
      <c r="E27" s="9">
        <v>201.66738749018299</v>
      </c>
      <c r="F27" s="9">
        <v>1011.8913620918599</v>
      </c>
      <c r="G27" s="9">
        <v>404.05086755079202</v>
      </c>
      <c r="H27" s="9">
        <v>31.802115923576501</v>
      </c>
      <c r="I27" s="9">
        <v>647.32100590868299</v>
      </c>
      <c r="J27" s="9">
        <v>111.865907899863</v>
      </c>
      <c r="K27" s="9">
        <v>566.293349246959</v>
      </c>
      <c r="L27" s="9">
        <v>80.307872907641794</v>
      </c>
      <c r="M27" s="9">
        <v>161.30789953899301</v>
      </c>
      <c r="N27" s="9">
        <v>16.4208067385829</v>
      </c>
      <c r="O27" s="9">
        <v>78.318780481641994</v>
      </c>
      <c r="P27" s="9">
        <v>8.5771218585939302</v>
      </c>
      <c r="Q27" s="14">
        <v>0.18937243336480225</v>
      </c>
      <c r="S27" s="49"/>
    </row>
    <row r="28" spans="1:19" s="13" customFormat="1" ht="19">
      <c r="A28" s="8" t="s">
        <v>32</v>
      </c>
      <c r="B28" s="4">
        <v>23</v>
      </c>
      <c r="C28" s="9">
        <v>862.87800901744299</v>
      </c>
      <c r="D28" s="9">
        <v>2514.6755509396098</v>
      </c>
      <c r="E28" s="9">
        <v>364.76455330880799</v>
      </c>
      <c r="F28" s="9">
        <v>1756.6305818670601</v>
      </c>
      <c r="G28" s="9">
        <v>605.17290950532902</v>
      </c>
      <c r="H28" s="9">
        <v>23.991944133683099</v>
      </c>
      <c r="I28" s="9">
        <v>857.73049787113303</v>
      </c>
      <c r="J28" s="9">
        <v>127.951339023465</v>
      </c>
      <c r="K28" s="9">
        <v>659.66587317236599</v>
      </c>
      <c r="L28" s="9">
        <v>102.38635930880901</v>
      </c>
      <c r="M28" s="9">
        <v>225.880352568315</v>
      </c>
      <c r="N28" s="9">
        <v>23.745756346741501</v>
      </c>
      <c r="O28" s="9">
        <v>114.497533111514</v>
      </c>
      <c r="P28" s="9">
        <v>13.7374452383582</v>
      </c>
      <c r="Q28" s="14">
        <v>0.10176934727050617</v>
      </c>
      <c r="S28" s="49"/>
    </row>
    <row r="29" spans="1:19" s="13" customFormat="1" ht="19">
      <c r="A29" s="8" t="s">
        <v>32</v>
      </c>
      <c r="B29" s="4">
        <v>24</v>
      </c>
      <c r="C29" s="9">
        <v>442.93837457609601</v>
      </c>
      <c r="D29" s="9">
        <v>1450.02789175516</v>
      </c>
      <c r="E29" s="9">
        <v>228.91558165138599</v>
      </c>
      <c r="F29" s="9">
        <v>1184.32174618402</v>
      </c>
      <c r="G29" s="9">
        <v>500.42709515462298</v>
      </c>
      <c r="H29" s="9">
        <v>17.562583301439201</v>
      </c>
      <c r="I29" s="9">
        <v>1028.7180868862199</v>
      </c>
      <c r="J29" s="9">
        <v>168.84487981945799</v>
      </c>
      <c r="K29" s="9">
        <v>866.88162381646396</v>
      </c>
      <c r="L29" s="9">
        <v>129.23736163119699</v>
      </c>
      <c r="M29" s="9">
        <v>265.09941712486699</v>
      </c>
      <c r="N29" s="9">
        <v>25.820222103227302</v>
      </c>
      <c r="O29" s="9">
        <v>119.15951032619699</v>
      </c>
      <c r="P29" s="9">
        <v>13.4282773908258</v>
      </c>
      <c r="Q29" s="14">
        <v>7.3170085981555347E-2</v>
      </c>
      <c r="S29" s="49"/>
    </row>
    <row r="30" spans="1:19" s="13" customFormat="1" ht="19">
      <c r="A30" s="8" t="s">
        <v>32</v>
      </c>
      <c r="B30" s="4">
        <v>25</v>
      </c>
      <c r="C30" s="9">
        <v>428.89203092893098</v>
      </c>
      <c r="D30" s="9">
        <v>1404.3464573113099</v>
      </c>
      <c r="E30" s="9">
        <v>222.54930655300601</v>
      </c>
      <c r="F30" s="9">
        <v>1157.4529162922499</v>
      </c>
      <c r="G30" s="9">
        <v>491.49140056423101</v>
      </c>
      <c r="H30" s="9">
        <v>16.711572944020102</v>
      </c>
      <c r="I30" s="9">
        <v>1012.8825870386599</v>
      </c>
      <c r="J30" s="9">
        <v>165.78695446842801</v>
      </c>
      <c r="K30" s="9">
        <v>855.07596324295503</v>
      </c>
      <c r="L30" s="9">
        <v>127.386266422974</v>
      </c>
      <c r="M30" s="9">
        <v>260.99287474351797</v>
      </c>
      <c r="N30" s="9">
        <v>25.2679844335774</v>
      </c>
      <c r="O30" s="9">
        <v>115.85670042033099</v>
      </c>
      <c r="P30" s="9">
        <v>13.0250740563623</v>
      </c>
      <c r="Q30" s="14">
        <v>7.0783045790758364E-2</v>
      </c>
      <c r="S30" s="49"/>
    </row>
    <row r="31" spans="1:19" s="13" customFormat="1" ht="19">
      <c r="A31" s="8" t="s">
        <v>32</v>
      </c>
      <c r="B31" s="4">
        <v>26</v>
      </c>
      <c r="C31" s="9">
        <v>538.54140462324995</v>
      </c>
      <c r="D31" s="9">
        <v>1714.7089003704</v>
      </c>
      <c r="E31" s="9">
        <v>259.359174598192</v>
      </c>
      <c r="F31" s="9">
        <v>1264.3814967621799</v>
      </c>
      <c r="G31" s="9">
        <v>458.42420668687703</v>
      </c>
      <c r="H31" s="9">
        <v>38.339398162708299</v>
      </c>
      <c r="I31" s="9">
        <v>721.48963423303496</v>
      </c>
      <c r="J31" s="9">
        <v>129.211626765685</v>
      </c>
      <c r="K31" s="9">
        <v>713.79173892734195</v>
      </c>
      <c r="L31" s="9">
        <v>109.222727596984</v>
      </c>
      <c r="M31" s="9">
        <v>228.212907392044</v>
      </c>
      <c r="N31" s="9">
        <v>22.405942358862799</v>
      </c>
      <c r="O31" s="9">
        <v>104.907804981114</v>
      </c>
      <c r="P31" s="9">
        <v>12.1096944002922</v>
      </c>
      <c r="Q31" s="14">
        <v>0.20316901224223613</v>
      </c>
      <c r="S31" s="49"/>
    </row>
    <row r="32" spans="1:19" s="13" customFormat="1" ht="19">
      <c r="A32" s="8" t="s">
        <v>32</v>
      </c>
      <c r="B32" s="4">
        <v>27</v>
      </c>
      <c r="C32" s="9">
        <v>447.03644162501598</v>
      </c>
      <c r="D32" s="9">
        <v>1393.6454154435501</v>
      </c>
      <c r="E32" s="9">
        <v>213.787604594355</v>
      </c>
      <c r="F32" s="9">
        <v>1097.9603486457099</v>
      </c>
      <c r="G32" s="9">
        <v>434.94257326880597</v>
      </c>
      <c r="H32" s="9">
        <v>33.910833452454398</v>
      </c>
      <c r="I32" s="9">
        <v>832.93421224526196</v>
      </c>
      <c r="J32" s="9">
        <v>149.48471385388001</v>
      </c>
      <c r="K32" s="9">
        <v>836.97568008977805</v>
      </c>
      <c r="L32" s="9">
        <v>138.024431972115</v>
      </c>
      <c r="M32" s="9">
        <v>322.12533098435603</v>
      </c>
      <c r="N32" s="9">
        <v>35.347162121322803</v>
      </c>
      <c r="O32" s="9">
        <v>178.36891899233399</v>
      </c>
      <c r="P32" s="9">
        <v>21.278680722839599</v>
      </c>
      <c r="Q32" s="14">
        <v>0.16956847620852503</v>
      </c>
      <c r="S32" s="49"/>
    </row>
    <row r="33" spans="1:19" s="13" customFormat="1" ht="19">
      <c r="A33" s="8" t="s">
        <v>32</v>
      </c>
      <c r="B33" s="4">
        <v>28</v>
      </c>
      <c r="C33" s="9">
        <v>621.49162691314802</v>
      </c>
      <c r="D33" s="9">
        <v>1821.3460640631199</v>
      </c>
      <c r="E33" s="9">
        <v>264.59266557384899</v>
      </c>
      <c r="F33" s="9">
        <v>1264.5118891667601</v>
      </c>
      <c r="G33" s="9">
        <v>439.53780012622099</v>
      </c>
      <c r="H33" s="9">
        <v>30.808915097051401</v>
      </c>
      <c r="I33" s="9">
        <v>791.461029067607</v>
      </c>
      <c r="J33" s="9">
        <v>155.736903202668</v>
      </c>
      <c r="K33" s="9">
        <v>924.55644342342498</v>
      </c>
      <c r="L33" s="9">
        <v>152.85778908409901</v>
      </c>
      <c r="M33" s="9">
        <v>363.78513294074997</v>
      </c>
      <c r="N33" s="9">
        <v>41.816741415198003</v>
      </c>
      <c r="O33" s="9">
        <v>229.92868945373499</v>
      </c>
      <c r="P33" s="9">
        <v>28.673829556099399</v>
      </c>
      <c r="Q33" s="14">
        <v>0.15799326117015722</v>
      </c>
      <c r="S33" s="49"/>
    </row>
    <row r="34" spans="1:19" s="13" customFormat="1" ht="19">
      <c r="A34" s="8" t="s">
        <v>32</v>
      </c>
      <c r="B34" s="4">
        <v>29</v>
      </c>
      <c r="C34" s="9">
        <v>589.81944531402803</v>
      </c>
      <c r="D34" s="9">
        <v>2103.6549293473699</v>
      </c>
      <c r="E34" s="9">
        <v>347.65673945932798</v>
      </c>
      <c r="F34" s="9">
        <v>1809.5102512133301</v>
      </c>
      <c r="G34" s="9">
        <v>655.38963462935101</v>
      </c>
      <c r="H34" s="9">
        <v>25.5705540299241</v>
      </c>
      <c r="I34" s="9">
        <v>733.79170491169498</v>
      </c>
      <c r="J34" s="9">
        <v>92.345004539826903</v>
      </c>
      <c r="K34" s="9">
        <v>402.24371394710403</v>
      </c>
      <c r="L34" s="9">
        <v>53.7105955562633</v>
      </c>
      <c r="M34" s="9">
        <v>105.197149606984</v>
      </c>
      <c r="N34" s="9">
        <v>10.5328043392628</v>
      </c>
      <c r="O34" s="9">
        <v>52.890400499655101</v>
      </c>
      <c r="P34" s="9">
        <v>6.4191726921670904</v>
      </c>
      <c r="Q34" s="14">
        <v>0.11226170060126534</v>
      </c>
      <c r="S34" s="49"/>
    </row>
    <row r="35" spans="1:19" s="13" customFormat="1" ht="19">
      <c r="A35" s="10" t="s">
        <v>32</v>
      </c>
      <c r="B35" s="5">
        <v>30</v>
      </c>
      <c r="C35" s="12">
        <v>579.41980980089897</v>
      </c>
      <c r="D35" s="12">
        <v>2063.2169954322999</v>
      </c>
      <c r="E35" s="12">
        <v>344.50270513676497</v>
      </c>
      <c r="F35" s="12">
        <v>1788.16076602106</v>
      </c>
      <c r="G35" s="12">
        <v>647.01809414396701</v>
      </c>
      <c r="H35" s="12">
        <v>25.6722801075706</v>
      </c>
      <c r="I35" s="12">
        <v>729.33310988620497</v>
      </c>
      <c r="J35" s="12">
        <v>91.694568333144304</v>
      </c>
      <c r="K35" s="12">
        <v>399.04496197200302</v>
      </c>
      <c r="L35" s="12">
        <v>53.434868465751698</v>
      </c>
      <c r="M35" s="12">
        <v>104.75627231518</v>
      </c>
      <c r="N35" s="12">
        <v>10.311077888219501</v>
      </c>
      <c r="O35" s="12">
        <v>52.301219258169702</v>
      </c>
      <c r="P35" s="12">
        <v>6.4216864740206399</v>
      </c>
      <c r="Q35" s="15">
        <v>0.11381557782512254</v>
      </c>
      <c r="S35" s="49"/>
    </row>
    <row r="36" spans="1:19" s="13" customFormat="1" ht="16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9" s="13" customFormat="1" ht="18">
      <c r="A37" s="4" t="s">
        <v>103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9" s="13" customFormat="1" ht="16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9" s="13" customFormat="1" ht="16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9" s="13" customFormat="1" ht="16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9" s="13" customFormat="1" ht="16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9" s="13" customFormat="1" ht="16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9" s="13" customFormat="1" ht="16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9" s="13" customFormat="1" ht="16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9" s="13" customFormat="1" ht="16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9" s="13" customFormat="1" ht="16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9" s="13" customFormat="1" ht="16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9" s="13" customFormat="1" ht="16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2:17" s="13" customFormat="1" ht="16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2:17" s="13" customFormat="1" ht="16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2:17" s="13" customFormat="1" ht="16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2:17" s="13" customFormat="1" ht="16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2:17" s="13" customFormat="1" ht="16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2:17" s="13" customFormat="1" ht="16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2:17" s="13" customFormat="1" ht="16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2:17" s="13" customFormat="1" ht="16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2:17" s="13" customFormat="1" ht="16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2:17" s="13" customFormat="1" ht="16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2:17" s="13" customFormat="1" ht="16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2:17" s="13" customFormat="1" ht="16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2:17" s="13" customFormat="1" ht="16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22</vt:i4>
      </vt:variant>
    </vt:vector>
  </HeadingPairs>
  <TitlesOfParts>
    <vt:vector size="38" baseType="lpstr">
      <vt:lpstr>Table S1</vt:lpstr>
      <vt:lpstr>Table S2</vt:lpstr>
      <vt:lpstr>Table S3</vt:lpstr>
      <vt:lpstr>Table S4</vt:lpstr>
      <vt:lpstr>Table S5</vt:lpstr>
      <vt:lpstr>PlotDat5</vt:lpstr>
      <vt:lpstr>PlotDat6</vt:lpstr>
      <vt:lpstr>PlotDat8</vt:lpstr>
      <vt:lpstr>PlotDat11</vt:lpstr>
      <vt:lpstr>PlotDat12</vt:lpstr>
      <vt:lpstr>PlotDat13</vt:lpstr>
      <vt:lpstr>PlotDat14</vt:lpstr>
      <vt:lpstr>Table S6</vt:lpstr>
      <vt:lpstr>Table S7</vt:lpstr>
      <vt:lpstr>Table S8</vt:lpstr>
      <vt:lpstr>Table S9</vt:lpstr>
      <vt:lpstr>_gXY1</vt:lpstr>
      <vt:lpstr>Ellipse1_1</vt:lpstr>
      <vt:lpstr>Ellipse1_10</vt:lpstr>
      <vt:lpstr>Ellipse1_11</vt:lpstr>
      <vt:lpstr>Ellipse1_12</vt:lpstr>
      <vt:lpstr>Ellipse1_13</vt:lpstr>
      <vt:lpstr>Ellipse1_14</vt:lpstr>
      <vt:lpstr>Ellipse1_15</vt:lpstr>
      <vt:lpstr>Ellipse1_16</vt:lpstr>
      <vt:lpstr>Ellipse1_17</vt:lpstr>
      <vt:lpstr>Ellipse1_18</vt:lpstr>
      <vt:lpstr>Ellipse1_19</vt:lpstr>
      <vt:lpstr>Ellipse1_2</vt:lpstr>
      <vt:lpstr>Ellipse1_20</vt:lpstr>
      <vt:lpstr>Ellipse1_21</vt:lpstr>
      <vt:lpstr>Ellipse1_3</vt:lpstr>
      <vt:lpstr>Ellipse1_4</vt:lpstr>
      <vt:lpstr>Ellipse1_5</vt:lpstr>
      <vt:lpstr>Ellipse1_6</vt:lpstr>
      <vt:lpstr>Ellipse1_7</vt:lpstr>
      <vt:lpstr>Ellipse1_8</vt:lpstr>
      <vt:lpstr>Ellipse1_9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Kristi Bailey</cp:lastModifiedBy>
  <dcterms:created xsi:type="dcterms:W3CDTF">2015-06-05T18:19:34Z</dcterms:created>
  <dcterms:modified xsi:type="dcterms:W3CDTF">2025-12-15T18:43:22Z</dcterms:modified>
</cp:coreProperties>
</file>