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defaultThemeVersion="166925"/>
  <mc:AlternateContent xmlns:mc="http://schemas.openxmlformats.org/markup-compatibility/2006">
    <mc:Choice Requires="x15">
      <x15ac:absPath xmlns:x15ac="http://schemas.microsoft.com/office/spreadsheetml/2010/11/ac" url="/Users/EditorialAssistant/Downloads/_deposits/AM-26-39608/"/>
    </mc:Choice>
  </mc:AlternateContent>
  <xr:revisionPtr revIDLastSave="0" documentId="13_ncr:1_{C3686159-76B3-CE4E-8A7B-2A1CB624D925}" xr6:coauthVersionLast="47" xr6:coauthVersionMax="47" xr10:uidLastSave="{00000000-0000-0000-0000-000000000000}"/>
  <bookViews>
    <workbookView xWindow="0" yWindow="500" windowWidth="34680" windowHeight="16700" xr2:uid="{50E090C8-E6B1-6C48-AA64-F409CD3F10FC}"/>
  </bookViews>
  <sheets>
    <sheet name="Contents" sheetId="16" r:id="rId1"/>
    <sheet name="Table 1" sheetId="18" r:id="rId2"/>
    <sheet name="Table 2" sheetId="19" r:id="rId3"/>
    <sheet name="Table 3" sheetId="20" r:id="rId4"/>
    <sheet name="Table 4" sheetId="21"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N6" i="20" l="1"/>
  <c r="AN7" i="20"/>
  <c r="AN8" i="20"/>
  <c r="AN9" i="20"/>
  <c r="AN10" i="20"/>
  <c r="AN11" i="20"/>
  <c r="AN12" i="20"/>
  <c r="AN13" i="20"/>
  <c r="AN14" i="20"/>
  <c r="AN15" i="20"/>
  <c r="AN16" i="20"/>
  <c r="AN17" i="20"/>
  <c r="AN18" i="20"/>
  <c r="AN19" i="20"/>
  <c r="AN20" i="20"/>
  <c r="AN21" i="20"/>
  <c r="AN22" i="20"/>
  <c r="AN23" i="20"/>
  <c r="AN24" i="20"/>
  <c r="AN25" i="20"/>
  <c r="AN26" i="20"/>
  <c r="AN27" i="20"/>
  <c r="AN28" i="20"/>
  <c r="AN29" i="20"/>
  <c r="AN30" i="20"/>
  <c r="AN31" i="20"/>
  <c r="AN32" i="20"/>
  <c r="AN33" i="20"/>
  <c r="AN34" i="20"/>
  <c r="AN35" i="20"/>
  <c r="AN36" i="20"/>
  <c r="AN37" i="20"/>
  <c r="AN38" i="20"/>
  <c r="AN39" i="20"/>
  <c r="AN40" i="20"/>
  <c r="AN41" i="20"/>
  <c r="AN42" i="20"/>
  <c r="AN5" i="20"/>
  <c r="AP6" i="20"/>
  <c r="AP7" i="20"/>
  <c r="AP8" i="20"/>
  <c r="AP9" i="20"/>
  <c r="AP10" i="20"/>
  <c r="AP11" i="20"/>
  <c r="AP12" i="20"/>
  <c r="AP13" i="20"/>
  <c r="AP14" i="20"/>
  <c r="AP15" i="20"/>
  <c r="AP16" i="20"/>
  <c r="AP17" i="20"/>
  <c r="AP18" i="20"/>
  <c r="AP19" i="20"/>
  <c r="AP20" i="20"/>
  <c r="AP21" i="20"/>
  <c r="AP22" i="20"/>
  <c r="AP23" i="20"/>
  <c r="AP24" i="20"/>
  <c r="AP25" i="20"/>
  <c r="AP26" i="20"/>
  <c r="AP27" i="20"/>
  <c r="AP28" i="20"/>
  <c r="AP29" i="20"/>
  <c r="AP30" i="20"/>
  <c r="AP31" i="20"/>
  <c r="AP32" i="20"/>
  <c r="AP33" i="20"/>
  <c r="AP34" i="20"/>
  <c r="AP35" i="20"/>
  <c r="AP36" i="20"/>
  <c r="AP37" i="20"/>
  <c r="AP38" i="20"/>
  <c r="AP39" i="20"/>
  <c r="AP40" i="20"/>
  <c r="AP41" i="20"/>
  <c r="AP42" i="20"/>
  <c r="AP5" i="20"/>
  <c r="BJ13" i="19"/>
  <c r="BJ14" i="19"/>
  <c r="BJ15" i="19"/>
  <c r="BJ16" i="19"/>
  <c r="BJ17" i="19"/>
  <c r="BJ18" i="19"/>
  <c r="BJ19" i="19"/>
  <c r="BJ20" i="19"/>
  <c r="BJ21" i="19"/>
  <c r="BJ22" i="19"/>
  <c r="BJ23" i="19"/>
  <c r="BJ24" i="19"/>
  <c r="BJ25" i="19"/>
  <c r="BJ26" i="19"/>
  <c r="BJ27" i="19"/>
  <c r="BJ28" i="19"/>
  <c r="BJ29" i="19"/>
  <c r="BJ30" i="19"/>
  <c r="BJ31" i="19"/>
  <c r="BJ32" i="19"/>
  <c r="BJ33" i="19"/>
  <c r="BJ34" i="19"/>
  <c r="BJ35" i="19"/>
  <c r="BJ36" i="19"/>
  <c r="BJ37" i="19"/>
  <c r="BJ38" i="19"/>
  <c r="BJ39" i="19"/>
  <c r="BJ40" i="19"/>
  <c r="BJ12" i="19"/>
  <c r="BJ10" i="19"/>
  <c r="BJ8" i="19"/>
  <c r="Q42" i="19"/>
  <c r="Q43" i="19"/>
  <c r="Q44" i="19"/>
  <c r="Q41" i="19"/>
  <c r="AU10" i="19"/>
  <c r="AU8" i="19"/>
  <c r="AF13" i="19"/>
  <c r="AF14" i="19"/>
  <c r="AF15" i="19"/>
  <c r="AF16" i="19"/>
  <c r="AF17" i="19"/>
  <c r="AF18" i="19"/>
  <c r="AF19" i="19"/>
  <c r="AF20" i="19"/>
  <c r="AF21" i="19"/>
  <c r="AF22" i="19"/>
  <c r="AF23" i="19"/>
  <c r="AF24" i="19"/>
  <c r="AF25" i="19"/>
  <c r="AF26" i="19"/>
  <c r="AF27" i="19"/>
  <c r="AF28" i="19"/>
  <c r="AF29" i="19"/>
  <c r="AF30" i="19"/>
  <c r="AF31" i="19"/>
  <c r="AF32" i="19"/>
  <c r="AF33" i="19"/>
  <c r="AF34" i="19"/>
  <c r="AF35" i="19"/>
  <c r="AF36" i="19"/>
  <c r="AF37" i="19"/>
  <c r="AF38" i="19"/>
  <c r="AF39" i="19"/>
  <c r="AF40" i="19"/>
  <c r="AF12" i="19"/>
  <c r="AF8" i="19"/>
  <c r="AF9" i="19"/>
  <c r="AF10" i="19"/>
  <c r="AF7" i="19"/>
  <c r="Q8" i="19"/>
  <c r="Q9" i="19"/>
  <c r="Q10" i="19"/>
  <c r="Q7" i="19"/>
  <c r="M33" i="18"/>
  <c r="M34" i="18" s="1"/>
  <c r="K35" i="18"/>
  <c r="K34" i="18"/>
  <c r="K33" i="18"/>
  <c r="K32" i="18"/>
  <c r="K31" i="18"/>
  <c r="K30" i="18"/>
  <c r="K29" i="18"/>
  <c r="K28" i="18"/>
  <c r="K16" i="18"/>
  <c r="K15" i="18"/>
  <c r="K14" i="18"/>
  <c r="K11" i="18"/>
</calcChain>
</file>

<file path=xl/sharedStrings.xml><?xml version="1.0" encoding="utf-8"?>
<sst xmlns="http://schemas.openxmlformats.org/spreadsheetml/2006/main" count="1075" uniqueCount="268">
  <si>
    <t>Cations per formula unit</t>
  </si>
  <si>
    <t>CaO</t>
  </si>
  <si>
    <t>MgO</t>
  </si>
  <si>
    <t>FeO</t>
  </si>
  <si>
    <t>MnO</t>
  </si>
  <si>
    <t>NiO</t>
  </si>
  <si>
    <t>Total</t>
  </si>
  <si>
    <t>K</t>
  </si>
  <si>
    <t>Ca</t>
  </si>
  <si>
    <t>Ti</t>
  </si>
  <si>
    <t>Cr</t>
  </si>
  <si>
    <t>Na</t>
  </si>
  <si>
    <t>Mg</t>
  </si>
  <si>
    <t>Al</t>
  </si>
  <si>
    <t>Mn</t>
  </si>
  <si>
    <t>Si</t>
  </si>
  <si>
    <t>V</t>
  </si>
  <si>
    <t>Nb</t>
  </si>
  <si>
    <t>Ni</t>
  </si>
  <si>
    <t>SrO</t>
  </si>
  <si>
    <t>Sr</t>
  </si>
  <si>
    <t>Nd</t>
  </si>
  <si>
    <t>Pr</t>
  </si>
  <si>
    <t>Ce</t>
  </si>
  <si>
    <t>La</t>
  </si>
  <si>
    <t>Sm</t>
  </si>
  <si>
    <t>Ta</t>
  </si>
  <si>
    <t>Th</t>
  </si>
  <si>
    <t>Zr</t>
  </si>
  <si>
    <t>Run</t>
  </si>
  <si>
    <t>Mixture</t>
  </si>
  <si>
    <t>PC231</t>
  </si>
  <si>
    <t>RB705</t>
  </si>
  <si>
    <t>RB707T</t>
  </si>
  <si>
    <t>RB707</t>
  </si>
  <si>
    <t>PC232</t>
  </si>
  <si>
    <t>RB705-2</t>
  </si>
  <si>
    <t>PC233</t>
  </si>
  <si>
    <t>PC235</t>
  </si>
  <si>
    <t>PC239</t>
  </si>
  <si>
    <t>PC241</t>
  </si>
  <si>
    <t>PC252</t>
  </si>
  <si>
    <t>PC254</t>
  </si>
  <si>
    <t>PC258</t>
  </si>
  <si>
    <t>Ilmenite</t>
  </si>
  <si>
    <t>MUM-Mag</t>
  </si>
  <si>
    <t>Prv</t>
  </si>
  <si>
    <t>Table of Contents:</t>
  </si>
  <si>
    <t>N/A</t>
  </si>
  <si>
    <t>Run #</t>
  </si>
  <si>
    <t>P (GPa)</t>
  </si>
  <si>
    <t>Duration (hr)</t>
  </si>
  <si>
    <t>CCO</t>
  </si>
  <si>
    <t>--</t>
  </si>
  <si>
    <t>NNO</t>
  </si>
  <si>
    <t>T (°C)</t>
  </si>
  <si>
    <t>Pre-experimental ilmenite and MUM-Mag lamellae</t>
  </si>
  <si>
    <t>Prv + MUM-Mag</t>
  </si>
  <si>
    <t>Date</t>
  </si>
  <si>
    <t>Capsule material</t>
  </si>
  <si>
    <t>Buffer</t>
  </si>
  <si>
    <t>Rim texture</t>
  </si>
  <si>
    <t>Rim phases</t>
  </si>
  <si>
    <t>Matrix (mode %)</t>
  </si>
  <si>
    <t>Experiments with kimberlite mixture</t>
  </si>
  <si>
    <t>K-1</t>
  </si>
  <si>
    <t>Pt</t>
  </si>
  <si>
    <t>Euhedral xtl rim</t>
  </si>
  <si>
    <t>Glass (70), Prv (28), TiO2 (2)</t>
  </si>
  <si>
    <t>K-2</t>
  </si>
  <si>
    <t>Glass (65), Prv (20), TiO2 (15)</t>
  </si>
  <si>
    <t>K-3</t>
  </si>
  <si>
    <t>Aggregate rim</t>
  </si>
  <si>
    <t>Di (45), glass (35), Cal (15), MUM-Mag (5)</t>
  </si>
  <si>
    <t>K-4</t>
  </si>
  <si>
    <t>Dc RB705-2</t>
  </si>
  <si>
    <t>Glass (100)</t>
  </si>
  <si>
    <t>K-5</t>
  </si>
  <si>
    <t>Dc RB707</t>
  </si>
  <si>
    <t>Glass (90), Di (9), MUM-Mag (1)</t>
  </si>
  <si>
    <t>K-6</t>
  </si>
  <si>
    <t>n.r</t>
  </si>
  <si>
    <t>K-7</t>
  </si>
  <si>
    <t>Glass (95), Prv (5)</t>
  </si>
  <si>
    <t>K-8</t>
  </si>
  <si>
    <t>PC312</t>
  </si>
  <si>
    <t>AuPd</t>
  </si>
  <si>
    <t>None</t>
  </si>
  <si>
    <t>Dissolution</t>
  </si>
  <si>
    <t>Di (35), glass (30), Cal (25), MUM-Mag (10)</t>
  </si>
  <si>
    <t>K-9</t>
  </si>
  <si>
    <t>Di (40), glass (30), Cal (25), MUM-Mag (5)</t>
  </si>
  <si>
    <t>K-10</t>
  </si>
  <si>
    <t>Glass (42), Mll (28), Cal (25), MUM-Mag (5)</t>
  </si>
  <si>
    <t>K-11</t>
  </si>
  <si>
    <t>Symplectite rim</t>
  </si>
  <si>
    <t>Glass (40), Mll (29), Cal (28), MUM-Mag (3)</t>
  </si>
  <si>
    <t>K-12</t>
  </si>
  <si>
    <t>Glass (30), Cal (30), Mll (25), Prv (10), MUM-Mag (5)</t>
  </si>
  <si>
    <t>K-13</t>
  </si>
  <si>
    <t>Glass (40), Di (30), Cal (20), MUM-Mag (10)</t>
  </si>
  <si>
    <t>K-14</t>
  </si>
  <si>
    <t>Di (40), glass (30), Cal (22), MUM-Mag (8)</t>
  </si>
  <si>
    <t>K-15</t>
  </si>
  <si>
    <t>Di (35), Cal (30), glass (20), Prv (6), MUM-Mag (6), TiO2 (3)</t>
  </si>
  <si>
    <t>K-16</t>
  </si>
  <si>
    <t>PC283</t>
  </si>
  <si>
    <t>Di (40), glass (36), Cal (20), Prv (3), MUM-Mag (1)</t>
  </si>
  <si>
    <t>K-17</t>
  </si>
  <si>
    <t>Cal (30), Di (25), glass (20), Mtc (18), Spl (4), Prv (3)</t>
  </si>
  <si>
    <t>K-18</t>
  </si>
  <si>
    <t>Di (34), glass (25), Cal (20), Prv (8), TiO2 (8), MUM-Mag (5)</t>
  </si>
  <si>
    <t>K-19</t>
  </si>
  <si>
    <t>PC291</t>
  </si>
  <si>
    <t>RB706</t>
  </si>
  <si>
    <t>Glass (37), Mll (33), Cal (21), Mtc (8), Prv (5)</t>
  </si>
  <si>
    <t>K-20</t>
  </si>
  <si>
    <t>PC303</t>
  </si>
  <si>
    <t>Dc RB706</t>
  </si>
  <si>
    <t>Glass (50), Di (18), Lrn (16), Phl (13), MUM-Mag (2)</t>
  </si>
  <si>
    <t>K-21</t>
  </si>
  <si>
    <t>Glass (45), Di (40), Prv (9), fluid (6)</t>
  </si>
  <si>
    <t>K-22</t>
  </si>
  <si>
    <t>Di (35), glass (30), Cal (23), Prv (8), MUM-Mag (4)</t>
  </si>
  <si>
    <t>K-23</t>
  </si>
  <si>
    <t>Glass (30), Cal (20), Di (15), Prv (14), fluid (12), TiO2 (10)</t>
  </si>
  <si>
    <t>K-24</t>
  </si>
  <si>
    <t>Glass (40), Mll (32), Cal (13), fluid (10), Prv (4), MUM-Mag (2)</t>
  </si>
  <si>
    <t>K-25</t>
  </si>
  <si>
    <t>Mtc (40), glass (37), Cal (15), Prv (8)</t>
  </si>
  <si>
    <t>K-26</t>
  </si>
  <si>
    <t>Glass (50), Mll (31), Cal (9), Prv (5), MUM-Mag (4)</t>
  </si>
  <si>
    <t>K-27</t>
  </si>
  <si>
    <t>K-28</t>
  </si>
  <si>
    <t>Di (51), Cal (26), Prv (10), glass (10), MUM-Mag (3)</t>
  </si>
  <si>
    <t>K-29</t>
  </si>
  <si>
    <t>Di (46), glass (20), Lrn (15), fluid (10), Prv (3), MUM-Mag (3)</t>
  </si>
  <si>
    <t>K-30</t>
  </si>
  <si>
    <t>Di (39), glass (20), Prv (15), TiO2 (10), fluid (10), Cal (5), MUM-Mag (2)</t>
  </si>
  <si>
    <t>K-31</t>
  </si>
  <si>
    <t>PC244</t>
  </si>
  <si>
    <t>Di (40), glass (30), Cal (20), Prv (5), MUM-Mag (5)</t>
  </si>
  <si>
    <t>Experiments with kimberlite (RB706) and assimilated granodiorite (GD; reported as wt.% GD)</t>
  </si>
  <si>
    <t>KGD-1</t>
  </si>
  <si>
    <t>PC286</t>
  </si>
  <si>
    <t>75 wt.% GD</t>
  </si>
  <si>
    <t>Ttn + Di</t>
  </si>
  <si>
    <t>Glass (40), Kfs (33), Qtz (11), Di (10), fluid (5), MUM-Mag (1)</t>
  </si>
  <si>
    <t>KGD-2</t>
  </si>
  <si>
    <t>50 wt.% GD</t>
  </si>
  <si>
    <t>Glass (40), Kfs (30), Di (22), fluid (5), MUM-Mag (3)</t>
  </si>
  <si>
    <t>KGD-3</t>
  </si>
  <si>
    <t>25 wt.% GD</t>
  </si>
  <si>
    <t>Ttn + Prv</t>
  </si>
  <si>
    <t>Glass (40), Cal (27), Di (23), fluid (6), MUM-Mag (5)</t>
  </si>
  <si>
    <t>KGD-4</t>
  </si>
  <si>
    <t>ETH 1</t>
  </si>
  <si>
    <t>13 wt.% GD</t>
  </si>
  <si>
    <t>Ttn + Prv + MUM-Mag</t>
  </si>
  <si>
    <t>Di (33), glass (36), Cal (19), Ttn (8), fluid (5)</t>
  </si>
  <si>
    <t>KGD-5</t>
  </si>
  <si>
    <t>PC292</t>
  </si>
  <si>
    <t>6 wt.% GD</t>
  </si>
  <si>
    <t>Glass (85), Prv (5), MUM-Mag (5), fluid (5)</t>
  </si>
  <si>
    <t>KGD-6</t>
  </si>
  <si>
    <t>PC296</t>
  </si>
  <si>
    <t>Glass (70), Di (9), Cal (9), fluid (6), Ttn (5), MUM-Mag (1)</t>
  </si>
  <si>
    <t>KGD-7</t>
  </si>
  <si>
    <t>PC311</t>
  </si>
  <si>
    <t>Glass (70), Di (20), MUM-Mag (5), fluid (5)</t>
  </si>
  <si>
    <t>KGD-8</t>
  </si>
  <si>
    <t>PC316</t>
  </si>
  <si>
    <t>Glass (85), fluid (10), MUM-Mag (5)</t>
  </si>
  <si>
    <t>KGD-9</t>
  </si>
  <si>
    <t>PC319</t>
  </si>
  <si>
    <t>Di (50), Cal (28), glass (13), fluid (6), MUM-Mag (4)</t>
  </si>
  <si>
    <t>KGD-10</t>
  </si>
  <si>
    <t>ETH 3</t>
  </si>
  <si>
    <t>Di (45), Cal (30), glass (15), MUM-Mag (5), fluid (5)</t>
  </si>
  <si>
    <t>KGD-11</t>
  </si>
  <si>
    <t>PC301</t>
  </si>
  <si>
    <t>Di (60), Ttn (35), fluid (6)</t>
  </si>
  <si>
    <t>KGD-12</t>
  </si>
  <si>
    <t>PC304</t>
  </si>
  <si>
    <t>Di (50), Cal (25), glass (15), fluid (6), MUM-Mag (4)</t>
  </si>
  <si>
    <t>KGD-13</t>
  </si>
  <si>
    <t>PC317</t>
  </si>
  <si>
    <t>Di (30), Cal (30), glass (20), Phl (10), MUM-Mag (5), fluid (5)</t>
  </si>
  <si>
    <t>KGD-14</t>
  </si>
  <si>
    <t>PC297</t>
  </si>
  <si>
    <t>Di (35), glass (32), Cal (18), fluid (10), Lrn (5), MUM-Mag (1)</t>
  </si>
  <si>
    <t>KGD-15</t>
  </si>
  <si>
    <t>PC299</t>
  </si>
  <si>
    <t>Glass (70), Di (17), Cal (12), MUM-Mag (2)</t>
  </si>
  <si>
    <t>KGD-16</t>
  </si>
  <si>
    <t>ETH 4</t>
  </si>
  <si>
    <t>3 wt.% GD</t>
  </si>
  <si>
    <t>Di (43), Cal (24), Ttn (19), glass (10), fluid (5)</t>
  </si>
  <si>
    <t>T is run temperature, P is run pressure.</t>
  </si>
  <si>
    <t>Dc is decarbonated mixture.</t>
  </si>
  <si>
    <t>Prv is perovskite, MUM-Mag refers to magnesio-ulvospinel-magnetite and magnetite, Di is diopside, Cal is calcite, Mll refers to melilite group minerals between gehlenite and akermanite, Mtc is monticellite, Sp is spinel group mineral, Lrn is larnite, Phl is phlogopite, Qtz is quartz, Kfs is K-feldspar, Ttn is titanite.</t>
  </si>
  <si>
    <t>Location</t>
  </si>
  <si>
    <t>MUM-Magnetite</t>
  </si>
  <si>
    <t>Estimate</t>
  </si>
  <si>
    <t>Rim 1</t>
  </si>
  <si>
    <t>Toronto</t>
  </si>
  <si>
    <t>Core 1</t>
  </si>
  <si>
    <t>Rim 2</t>
  </si>
  <si>
    <t>Core 2</t>
  </si>
  <si>
    <t>Dalhousie</t>
  </si>
  <si>
    <t>ETH</t>
  </si>
  <si>
    <t>Melt 
proportion (%)</t>
  </si>
  <si>
    <t>EPMA
shortfall</t>
  </si>
  <si>
    <t>Method</t>
  </si>
  <si>
    <t>MnO*</t>
  </si>
  <si>
    <t>WDS</t>
  </si>
  <si>
    <t>na</t>
  </si>
  <si>
    <t>EDS</t>
  </si>
  <si>
    <t>MB</t>
  </si>
  <si>
    <t>Experiments with kimberlite (RB706) and assimilated granodiorite (GD)</t>
  </si>
  <si>
    <t>nd</t>
  </si>
  <si>
    <t>Melt composition by WDS recalculated free of volatiles, EPMA shortfall is an estimate of volatiles by difference</t>
  </si>
  <si>
    <t>MB is mass balance</t>
  </si>
  <si>
    <t>*Trace amounts found in experiments that contain natural granodiorite from South Mountain Batholith, SMB</t>
  </si>
  <si>
    <t>nd, not determined</t>
  </si>
  <si>
    <t>na, not applicable for EDS or mass balance calculations</t>
  </si>
  <si>
    <r>
      <rPr>
        <sz val="12"/>
        <color theme="1"/>
        <rFont val="Symbol"/>
        <charset val="2"/>
      </rPr>
      <t>D</t>
    </r>
    <r>
      <rPr>
        <sz val="12"/>
        <color theme="1"/>
        <rFont val="Calibri"/>
        <family val="2"/>
        <scheme val="minor"/>
      </rPr>
      <t>NNO</t>
    </r>
  </si>
  <si>
    <r>
      <t>XCO</t>
    </r>
    <r>
      <rPr>
        <vertAlign val="subscript"/>
        <sz val="12"/>
        <color theme="1"/>
        <rFont val="Calibri (Body)"/>
      </rPr>
      <t>2</t>
    </r>
  </si>
  <si>
    <r>
      <t>H</t>
    </r>
    <r>
      <rPr>
        <vertAlign val="subscript"/>
        <sz val="12"/>
        <color theme="1"/>
        <rFont val="Calibri (Body)"/>
      </rPr>
      <t>2</t>
    </r>
    <r>
      <rPr>
        <sz val="12"/>
        <color theme="1"/>
        <rFont val="Calibri"/>
        <family val="2"/>
        <scheme val="minor"/>
      </rPr>
      <t>O (wt%)</t>
    </r>
  </si>
  <si>
    <t>Wt% oxides</t>
  </si>
  <si>
    <r>
      <t>K</t>
    </r>
    <r>
      <rPr>
        <vertAlign val="subscript"/>
        <sz val="12"/>
        <color theme="1"/>
        <rFont val="Calibri (Body)"/>
      </rPr>
      <t>2</t>
    </r>
    <r>
      <rPr>
        <sz val="12"/>
        <color theme="1"/>
        <rFont val="Calibri"/>
        <family val="2"/>
        <scheme val="minor"/>
      </rPr>
      <t>O</t>
    </r>
  </si>
  <si>
    <r>
      <t>TiO</t>
    </r>
    <r>
      <rPr>
        <vertAlign val="subscript"/>
        <sz val="12"/>
        <color theme="1"/>
        <rFont val="Calibri (Body)"/>
      </rPr>
      <t>2</t>
    </r>
  </si>
  <si>
    <r>
      <t>Cr</t>
    </r>
    <r>
      <rPr>
        <vertAlign val="subscript"/>
        <sz val="12"/>
        <color theme="1"/>
        <rFont val="Calibri (Body)"/>
      </rPr>
      <t>2</t>
    </r>
    <r>
      <rPr>
        <sz val="12"/>
        <color theme="1"/>
        <rFont val="Calibri"/>
        <family val="2"/>
        <scheme val="minor"/>
      </rPr>
      <t>O</t>
    </r>
    <r>
      <rPr>
        <vertAlign val="subscript"/>
        <sz val="12"/>
        <color theme="1"/>
        <rFont val="Calibri (Body)"/>
      </rPr>
      <t>3</t>
    </r>
  </si>
  <si>
    <r>
      <t>Na</t>
    </r>
    <r>
      <rPr>
        <vertAlign val="subscript"/>
        <sz val="12"/>
        <color theme="1"/>
        <rFont val="Calibri (Body)"/>
      </rPr>
      <t>2</t>
    </r>
    <r>
      <rPr>
        <sz val="12"/>
        <color theme="1"/>
        <rFont val="Calibri"/>
        <family val="2"/>
        <scheme val="minor"/>
      </rPr>
      <t>O</t>
    </r>
  </si>
  <si>
    <r>
      <t>Al</t>
    </r>
    <r>
      <rPr>
        <vertAlign val="subscript"/>
        <sz val="12"/>
        <color theme="1"/>
        <rFont val="Calibri (Body)"/>
      </rPr>
      <t>2</t>
    </r>
    <r>
      <rPr>
        <sz val="12"/>
        <color theme="1"/>
        <rFont val="Calibri"/>
        <family val="2"/>
        <scheme val="minor"/>
      </rPr>
      <t>O3</t>
    </r>
  </si>
  <si>
    <r>
      <t>Fe</t>
    </r>
    <r>
      <rPr>
        <vertAlign val="subscript"/>
        <sz val="12"/>
        <color theme="1"/>
        <rFont val="Calibri (Body)"/>
      </rPr>
      <t>2</t>
    </r>
    <r>
      <rPr>
        <sz val="12"/>
        <color theme="1"/>
        <rFont val="Calibri"/>
        <family val="2"/>
        <scheme val="minor"/>
      </rPr>
      <t>O</t>
    </r>
    <r>
      <rPr>
        <vertAlign val="subscript"/>
        <sz val="12"/>
        <color theme="1"/>
        <rFont val="Calibri (Body)"/>
      </rPr>
      <t>3</t>
    </r>
  </si>
  <si>
    <r>
      <t>SiO</t>
    </r>
    <r>
      <rPr>
        <vertAlign val="subscript"/>
        <sz val="12"/>
        <color theme="1"/>
        <rFont val="Calibri (Body)"/>
      </rPr>
      <t>2</t>
    </r>
  </si>
  <si>
    <r>
      <t>V</t>
    </r>
    <r>
      <rPr>
        <vertAlign val="subscript"/>
        <sz val="12"/>
        <color theme="1"/>
        <rFont val="Calibri (Body)"/>
      </rPr>
      <t>2</t>
    </r>
    <r>
      <rPr>
        <sz val="12"/>
        <color theme="1"/>
        <rFont val="Calibri"/>
        <family val="2"/>
        <scheme val="minor"/>
      </rPr>
      <t>O</t>
    </r>
    <r>
      <rPr>
        <vertAlign val="subscript"/>
        <sz val="12"/>
        <color theme="1"/>
        <rFont val="Calibri (Body)"/>
      </rPr>
      <t>3</t>
    </r>
  </si>
  <si>
    <r>
      <t>Nb</t>
    </r>
    <r>
      <rPr>
        <vertAlign val="subscript"/>
        <sz val="12"/>
        <color theme="1"/>
        <rFont val="Calibri (Body)"/>
      </rPr>
      <t>2</t>
    </r>
    <r>
      <rPr>
        <sz val="12"/>
        <color theme="1"/>
        <rFont val="Calibri"/>
        <family val="2"/>
        <scheme val="minor"/>
      </rPr>
      <t>O</t>
    </r>
    <r>
      <rPr>
        <vertAlign val="subscript"/>
        <sz val="12"/>
        <color theme="1"/>
        <rFont val="Calibri (Body)"/>
      </rPr>
      <t>5</t>
    </r>
  </si>
  <si>
    <r>
      <t>Fe</t>
    </r>
    <r>
      <rPr>
        <vertAlign val="superscript"/>
        <sz val="12"/>
        <color theme="1"/>
        <rFont val="Calibri (Body)"/>
      </rPr>
      <t>2+</t>
    </r>
  </si>
  <si>
    <r>
      <t>Fe</t>
    </r>
    <r>
      <rPr>
        <vertAlign val="superscript"/>
        <sz val="12"/>
        <color theme="1"/>
        <rFont val="Calibri (Body)"/>
      </rPr>
      <t>3+</t>
    </r>
  </si>
  <si>
    <r>
      <t>Al</t>
    </r>
    <r>
      <rPr>
        <vertAlign val="subscript"/>
        <sz val="12"/>
        <color theme="1"/>
        <rFont val="Calibri (Body)"/>
      </rPr>
      <t>2</t>
    </r>
    <r>
      <rPr>
        <sz val="12"/>
        <color theme="1"/>
        <rFont val="Calibri"/>
        <family val="2"/>
        <scheme val="minor"/>
      </rPr>
      <t>O</t>
    </r>
    <r>
      <rPr>
        <vertAlign val="subscript"/>
        <sz val="12"/>
        <color theme="1"/>
        <rFont val="Calibri (Body)"/>
      </rPr>
      <t>3</t>
    </r>
  </si>
  <si>
    <r>
      <t>Nd</t>
    </r>
    <r>
      <rPr>
        <vertAlign val="subscript"/>
        <sz val="12"/>
        <color theme="1"/>
        <rFont val="Calibri (Body)"/>
      </rPr>
      <t>2</t>
    </r>
    <r>
      <rPr>
        <sz val="12"/>
        <color theme="1"/>
        <rFont val="Calibri"/>
        <family val="2"/>
        <scheme val="minor"/>
      </rPr>
      <t>O</t>
    </r>
    <r>
      <rPr>
        <vertAlign val="subscript"/>
        <sz val="12"/>
        <color theme="1"/>
        <rFont val="Calibri (Body)"/>
      </rPr>
      <t>3</t>
    </r>
  </si>
  <si>
    <r>
      <t>Pr</t>
    </r>
    <r>
      <rPr>
        <vertAlign val="subscript"/>
        <sz val="12"/>
        <color theme="1"/>
        <rFont val="Calibri (Body)"/>
      </rPr>
      <t>2</t>
    </r>
    <r>
      <rPr>
        <sz val="12"/>
        <color theme="1"/>
        <rFont val="Calibri"/>
        <family val="2"/>
        <scheme val="minor"/>
      </rPr>
      <t>O</t>
    </r>
    <r>
      <rPr>
        <vertAlign val="subscript"/>
        <sz val="12"/>
        <color theme="1"/>
        <rFont val="Calibri (Body)"/>
      </rPr>
      <t>3</t>
    </r>
  </si>
  <si>
    <r>
      <t>Ce</t>
    </r>
    <r>
      <rPr>
        <vertAlign val="subscript"/>
        <sz val="12"/>
        <color theme="1"/>
        <rFont val="Calibri (Body)"/>
      </rPr>
      <t>2</t>
    </r>
    <r>
      <rPr>
        <sz val="12"/>
        <color theme="1"/>
        <rFont val="Calibri"/>
        <family val="2"/>
        <scheme val="minor"/>
      </rPr>
      <t>O</t>
    </r>
    <r>
      <rPr>
        <vertAlign val="subscript"/>
        <sz val="12"/>
        <color theme="1"/>
        <rFont val="Calibri (Body)"/>
      </rPr>
      <t>3</t>
    </r>
  </si>
  <si>
    <r>
      <t>La</t>
    </r>
    <r>
      <rPr>
        <vertAlign val="subscript"/>
        <sz val="12"/>
        <color theme="1"/>
        <rFont val="Calibri (Body)"/>
      </rPr>
      <t>2</t>
    </r>
    <r>
      <rPr>
        <sz val="12"/>
        <color theme="1"/>
        <rFont val="Calibri"/>
        <family val="2"/>
        <scheme val="minor"/>
      </rPr>
      <t>O</t>
    </r>
    <r>
      <rPr>
        <vertAlign val="subscript"/>
        <sz val="12"/>
        <color theme="1"/>
        <rFont val="Calibri (Body)"/>
      </rPr>
      <t>3</t>
    </r>
  </si>
  <si>
    <r>
      <t>Sm</t>
    </r>
    <r>
      <rPr>
        <vertAlign val="subscript"/>
        <sz val="12"/>
        <color theme="1"/>
        <rFont val="Calibri (Body)"/>
      </rPr>
      <t>2</t>
    </r>
    <r>
      <rPr>
        <sz val="12"/>
        <color theme="1"/>
        <rFont val="Calibri"/>
        <family val="2"/>
        <scheme val="minor"/>
      </rPr>
      <t>O</t>
    </r>
    <r>
      <rPr>
        <vertAlign val="subscript"/>
        <sz val="12"/>
        <color theme="1"/>
        <rFont val="Calibri (Body)"/>
      </rPr>
      <t>3</t>
    </r>
  </si>
  <si>
    <r>
      <t>Ta</t>
    </r>
    <r>
      <rPr>
        <vertAlign val="subscript"/>
        <sz val="12"/>
        <color theme="1"/>
        <rFont val="Calibri (Body)"/>
      </rPr>
      <t>2</t>
    </r>
    <r>
      <rPr>
        <sz val="12"/>
        <color theme="1"/>
        <rFont val="Calibri"/>
        <family val="2"/>
        <scheme val="minor"/>
      </rPr>
      <t>O</t>
    </r>
    <r>
      <rPr>
        <vertAlign val="subscript"/>
        <sz val="12"/>
        <color theme="1"/>
        <rFont val="Calibri (Body)"/>
      </rPr>
      <t>5</t>
    </r>
  </si>
  <si>
    <r>
      <t>ThO</t>
    </r>
    <r>
      <rPr>
        <vertAlign val="subscript"/>
        <sz val="12"/>
        <color theme="1"/>
        <rFont val="Calibri (Body)"/>
      </rPr>
      <t>2</t>
    </r>
  </si>
  <si>
    <r>
      <t>ZrO</t>
    </r>
    <r>
      <rPr>
        <vertAlign val="subscript"/>
        <sz val="12"/>
        <color theme="1"/>
        <rFont val="Calibri (Body)"/>
      </rPr>
      <t>2</t>
    </r>
  </si>
  <si>
    <t>PC #</t>
  </si>
  <si>
    <t>Wt% ilmenite</t>
  </si>
  <si>
    <t>Post-experimental pairs of ilmenite rims and newly crystallised MUM-Mag in rim</t>
  </si>
  <si>
    <r>
      <t>P</t>
    </r>
    <r>
      <rPr>
        <vertAlign val="subscript"/>
        <sz val="12"/>
        <color theme="1"/>
        <rFont val="Calibri (Body)"/>
      </rPr>
      <t>2</t>
    </r>
    <r>
      <rPr>
        <sz val="12"/>
        <color theme="1"/>
        <rFont val="Calibri"/>
        <family val="2"/>
        <scheme val="minor"/>
      </rPr>
      <t>O</t>
    </r>
    <r>
      <rPr>
        <vertAlign val="subscript"/>
        <sz val="12"/>
        <color theme="1"/>
        <rFont val="Calibri (Body)"/>
      </rPr>
      <t>5</t>
    </r>
    <r>
      <rPr>
        <sz val="12"/>
        <color theme="1"/>
        <rFont val="Calibri"/>
        <family val="2"/>
        <scheme val="minor"/>
      </rPr>
      <t>*</t>
    </r>
  </si>
  <si>
    <t>Melt composition recalculated to 100% totals (wt% oxides)</t>
  </si>
  <si>
    <t>Glass (95), fluid (5)</t>
  </si>
  <si>
    <t>Di (43), glass (42), Prv (10), MUM-Mag (5)</t>
  </si>
  <si>
    <t xml:space="preserve">At Dalhousie University, the standards for ilmenite and MUM-magnetite were: sanidine (K, Si); kaersutite (Ca); ilmenite (Ti); chromite (Cr, Mg, Al); magnetite (Fe); pyrolusite (Mn); V metal (V); columbite (Nb) and Ni metal (Ni). </t>
  </si>
  <si>
    <r>
      <t>At ETH, the standards for ilmenite included: synthetic rutile (Ti), synthetic pyrolusite (Mn), chromite (Cr), synthetic bunsenite (Ni), albite (Si), synthetic forsterite (Mg), anorthite (Ca, Al), synthetic V</t>
    </r>
    <r>
      <rPr>
        <vertAlign val="subscript"/>
        <sz val="12"/>
        <color theme="1"/>
        <rFont val="Calibri (Body)"/>
      </rPr>
      <t>2</t>
    </r>
    <r>
      <rPr>
        <sz val="12"/>
        <color theme="1"/>
        <rFont val="Calibri"/>
        <family val="2"/>
        <scheme val="minor"/>
      </rPr>
      <t>Ga</t>
    </r>
    <r>
      <rPr>
        <vertAlign val="subscript"/>
        <sz val="12"/>
        <color theme="1"/>
        <rFont val="Calibri (Body)"/>
      </rPr>
      <t>5</t>
    </r>
    <r>
      <rPr>
        <sz val="12"/>
        <color theme="1"/>
        <rFont val="Calibri"/>
        <family val="2"/>
        <scheme val="minor"/>
      </rPr>
      <t xml:space="preserve"> (V), fayalite (Fe), and LiNbO</t>
    </r>
    <r>
      <rPr>
        <vertAlign val="subscript"/>
        <sz val="12"/>
        <color theme="1"/>
        <rFont val="Calibri (Body)"/>
      </rPr>
      <t>3</t>
    </r>
    <r>
      <rPr>
        <sz val="12"/>
        <color theme="1"/>
        <rFont val="Calibri"/>
        <family val="2"/>
        <scheme val="minor"/>
      </rPr>
      <t xml:space="preserve"> (Nb). </t>
    </r>
  </si>
  <si>
    <r>
      <t>At the University of Toronto, the standards for ilmenite were: synthetic V</t>
    </r>
    <r>
      <rPr>
        <vertAlign val="subscript"/>
        <sz val="12"/>
        <color theme="1"/>
        <rFont val="Calibri (Body)"/>
      </rPr>
      <t>2</t>
    </r>
    <r>
      <rPr>
        <sz val="12"/>
        <color theme="1"/>
        <rFont val="Calibri"/>
        <family val="2"/>
        <scheme val="minor"/>
      </rPr>
      <t>O</t>
    </r>
    <r>
      <rPr>
        <vertAlign val="subscript"/>
        <sz val="12"/>
        <color theme="1"/>
        <rFont val="Calibri (Body)"/>
      </rPr>
      <t>5</t>
    </r>
    <r>
      <rPr>
        <sz val="12"/>
        <color theme="1"/>
        <rFont val="Calibri"/>
        <family val="2"/>
        <scheme val="minor"/>
      </rPr>
      <t xml:space="preserve"> (V), synthetic Cr</t>
    </r>
    <r>
      <rPr>
        <vertAlign val="subscript"/>
        <sz val="12"/>
        <color theme="1"/>
        <rFont val="Calibri (Body)"/>
      </rPr>
      <t>2</t>
    </r>
    <r>
      <rPr>
        <sz val="12"/>
        <color theme="1"/>
        <rFont val="Calibri"/>
        <family val="2"/>
        <scheme val="minor"/>
      </rPr>
      <t>O</t>
    </r>
    <r>
      <rPr>
        <vertAlign val="subscript"/>
        <sz val="12"/>
        <color theme="1"/>
        <rFont val="Calibri (Body)"/>
      </rPr>
      <t>3</t>
    </r>
    <r>
      <rPr>
        <sz val="12"/>
        <color theme="1"/>
        <rFont val="Calibri"/>
        <family val="2"/>
        <scheme val="minor"/>
      </rPr>
      <t xml:space="preserve"> (Cr), synthetic MnTiO</t>
    </r>
    <r>
      <rPr>
        <vertAlign val="subscript"/>
        <sz val="12"/>
        <color theme="1"/>
        <rFont val="Calibri (Body)"/>
      </rPr>
      <t>3</t>
    </r>
    <r>
      <rPr>
        <sz val="12"/>
        <color theme="1"/>
        <rFont val="Calibri"/>
        <family val="2"/>
        <scheme val="minor"/>
      </rPr>
      <t xml:space="preserve"> (Mn), ilmenite (Fe, Ti), synthetic NaNbO</t>
    </r>
    <r>
      <rPr>
        <vertAlign val="subscript"/>
        <sz val="12"/>
        <color theme="1"/>
        <rFont val="Calibri (Body)"/>
      </rPr>
      <t>3</t>
    </r>
    <r>
      <rPr>
        <sz val="12"/>
        <color theme="1"/>
        <rFont val="Calibri"/>
        <family val="2"/>
        <scheme val="minor"/>
      </rPr>
      <t xml:space="preserve"> (Nb), albite (Na), sanidine (K), chromian augite (Al, Ca, Mg, Si) and pentlandite (Ni). </t>
    </r>
  </si>
  <si>
    <r>
      <t>We used the following standards for perovskite: diopside (Ca, Si); rutile (Ti); albite (Na); sanidine (Al); magnetite (Fe); celestite (Sr); V metal (V); REE blocks from Drake and Weill (1972) for Nd, Pr, Sm, CePO</t>
    </r>
    <r>
      <rPr>
        <vertAlign val="subscript"/>
        <sz val="12"/>
        <color theme="1"/>
        <rFont val="Calibri (Body)"/>
      </rPr>
      <t>4</t>
    </r>
    <r>
      <rPr>
        <sz val="12"/>
        <color theme="1"/>
        <rFont val="Calibri"/>
        <family val="2"/>
        <scheme val="minor"/>
      </rPr>
      <t xml:space="preserve"> (Ce), LaPO</t>
    </r>
    <r>
      <rPr>
        <vertAlign val="subscript"/>
        <sz val="12"/>
        <color theme="1"/>
        <rFont val="Calibri (Body)"/>
      </rPr>
      <t>4</t>
    </r>
    <r>
      <rPr>
        <sz val="12"/>
        <color theme="1"/>
        <rFont val="Calibri"/>
        <family val="2"/>
        <scheme val="minor"/>
      </rPr>
      <t xml:space="preserve"> (La), columbite (Nb), tantalite (Ta), thorium oxide (Th) and Zr</t>
    </r>
    <r>
      <rPr>
        <vertAlign val="subscript"/>
        <sz val="12"/>
        <color theme="1"/>
        <rFont val="Calibri (Body)"/>
      </rPr>
      <t>2</t>
    </r>
    <r>
      <rPr>
        <sz val="12"/>
        <color theme="1"/>
        <rFont val="Calibri"/>
        <family val="2"/>
        <scheme val="minor"/>
      </rPr>
      <t>O</t>
    </r>
    <r>
      <rPr>
        <vertAlign val="subscript"/>
        <sz val="12"/>
        <color theme="1"/>
        <rFont val="Calibri (Body)"/>
      </rPr>
      <t>4</t>
    </r>
    <r>
      <rPr>
        <sz val="12"/>
        <color theme="1"/>
        <rFont val="Calibri"/>
        <family val="2"/>
        <scheme val="minor"/>
      </rPr>
      <t xml:space="preserve"> (Zr).  </t>
    </r>
  </si>
  <si>
    <t xml:space="preserve">At ETH, the standards for glass were: synthetic rutile (Ti), synthetic pyrolusite (Mn), fluorapatite (P), albite (Si, Na), synthetic forsterite (Mg), anorthite (Ca, Al), orthoclase (K) and fayalite (Fe). </t>
  </si>
  <si>
    <r>
      <t>At the University of Toronto, the standards for glass were: synthetic TiO</t>
    </r>
    <r>
      <rPr>
        <vertAlign val="subscript"/>
        <sz val="12"/>
        <color theme="1"/>
        <rFont val="Calibri (Body)"/>
      </rPr>
      <t>2</t>
    </r>
    <r>
      <rPr>
        <sz val="12"/>
        <color theme="1"/>
        <rFont val="Calibri"/>
        <family val="2"/>
        <scheme val="minor"/>
      </rPr>
      <t xml:space="preserve"> (Ti), hematite (Fe), albite (Na), sanidine (K), basalt (Ca, Si, Al, Mg).</t>
    </r>
  </si>
  <si>
    <t>Table S1. Detailed summary of experimental run conditions and results</t>
  </si>
  <si>
    <t>Table S2. WDS composition of ilmenite spheres +/- MUM-Magnetite with corresponding temperature-fO2 estimates from Fairhurst et al. (2024)</t>
  </si>
  <si>
    <t>Table S3. WDS composition of newly formed perovskite in experiments with corresponding fO2 estimates from Fairhurst et al. (2024)</t>
  </si>
  <si>
    <t>Table S4. Melt proportion and composition from experimental runs</t>
  </si>
  <si>
    <t>American Mineralogist: Online Materials AM-26-39608, FAIRHURST ET AL.: https://doi.org/10.2138/am-2024-9608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</si>
</sst>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0.00;[Red]0.00"/>
    <numFmt numFmtId="165" formatCode="0.0;[Red]0.0"/>
    <numFmt numFmtId="166" formatCode="0.000;[Red]0.000"/>
    <numFmt numFmtId="167" formatCode="0.0000;[Red]0.0000"/>
    <numFmt numFmtId="168" formatCode="0.00000;[Red]0.00000"/>
    <numFmt numFmtId="169" formatCode="0.000000;[Red]0.000000"/>
    <numFmt numFmtId="170" formatCode="0;[Red]0"/>
    <numFmt numFmtId="171" formatCode="0.000"/>
    <numFmt numFmtId="172" formatCode="0.0"/>
    <numFmt numFmtId="173" formatCode="0.0000"/>
    <numFmt numFmtId="174" formatCode="0.00000"/>
    <numFmt numFmtId="175" formatCode="0.000000"/>
    <numFmt numFmtId="176" formatCode="0.0000000;[Red]0.0000000"/>
  </numFmts>
  <fonts count="14" x14ac:knownFonts="1">
    <font>
      <sz val="12"/>
      <color theme="1"/>
      <name val="Calibri"/>
      <family val="2"/>
      <scheme val="minor"/>
    </font>
    <font>
      <sz val="12"/>
      <color theme="1"/>
      <name val="Calibri"/>
      <family val="2"/>
    </font>
    <font>
      <sz val="12"/>
      <color rgb="FF000000"/>
      <name val="Calibri"/>
      <family val="2"/>
      <scheme val="minor"/>
    </font>
    <font>
      <sz val="12"/>
      <color rgb="FFFF0000"/>
      <name val="Calibri"/>
      <family val="2"/>
      <scheme val="minor"/>
    </font>
    <font>
      <sz val="14"/>
      <color theme="1"/>
      <name val="Calibri"/>
      <family val="2"/>
      <scheme val="minor"/>
    </font>
    <font>
      <sz val="12"/>
      <color theme="1"/>
      <name val="Symbol"/>
      <charset val="2"/>
    </font>
    <font>
      <sz val="12"/>
      <color theme="1"/>
      <name val="Calibri"/>
      <family val="2"/>
      <scheme val="minor"/>
    </font>
    <font>
      <sz val="12"/>
      <name val="Calibri"/>
      <family val="2"/>
      <scheme val="minor"/>
    </font>
    <font>
      <sz val="11"/>
      <color theme="1"/>
      <name val="Calibri"/>
      <family val="2"/>
      <scheme val="minor"/>
    </font>
    <font>
      <b/>
      <u/>
      <sz val="14"/>
      <color theme="1"/>
      <name val="Calibri"/>
      <family val="2"/>
      <scheme val="minor"/>
    </font>
    <font>
      <sz val="12"/>
      <color theme="1"/>
      <name val="Calibri"/>
      <family val="2"/>
      <charset val="2"/>
      <scheme val="minor"/>
    </font>
    <font>
      <vertAlign val="subscript"/>
      <sz val="12"/>
      <color theme="1"/>
      <name val="Calibri (Body)"/>
    </font>
    <font>
      <vertAlign val="superscript"/>
      <sz val="12"/>
      <color theme="1"/>
      <name val="Calibri (Body)"/>
    </font>
    <font>
      <sz val="12"/>
      <color rgb="FF000000"/>
      <name val="Arial"/>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3">
    <xf numFmtId="0" fontId="0" fillId="0" borderId="0"/>
    <xf numFmtId="0" fontId="6" fillId="0" borderId="0"/>
    <xf numFmtId="0" fontId="8" fillId="0" borderId="0"/>
  </cellStyleXfs>
  <cellXfs count="98">
    <xf numFmtId="0" fontId="0" fillId="0" borderId="0" xfId="0"/>
    <xf numFmtId="164" fontId="0" fillId="0" borderId="0" xfId="0" applyNumberFormat="1" applyAlignment="1">
      <alignment horizontal="center"/>
    </xf>
    <xf numFmtId="164" fontId="0" fillId="0" borderId="0" xfId="0" applyNumberFormat="1"/>
    <xf numFmtId="164" fontId="0" fillId="0" borderId="1" xfId="0" applyNumberFormat="1" applyBorder="1" applyAlignment="1">
      <alignment horizontal="center"/>
    </xf>
    <xf numFmtId="165" fontId="0" fillId="0" borderId="0" xfId="0" applyNumberFormat="1"/>
    <xf numFmtId="165" fontId="0" fillId="0" borderId="1" xfId="0" applyNumberFormat="1" applyBorder="1" applyAlignment="1">
      <alignment horizontal="center"/>
    </xf>
    <xf numFmtId="165" fontId="0" fillId="0" borderId="1" xfId="0" applyNumberFormat="1" applyBorder="1"/>
    <xf numFmtId="166" fontId="0" fillId="0" borderId="0" xfId="0" applyNumberFormat="1"/>
    <xf numFmtId="166" fontId="0" fillId="0" borderId="1" xfId="0" applyNumberFormat="1" applyBorder="1" applyAlignment="1">
      <alignment horizontal="center"/>
    </xf>
    <xf numFmtId="167" fontId="0" fillId="0" borderId="0" xfId="0" applyNumberFormat="1"/>
    <xf numFmtId="167" fontId="0" fillId="0" borderId="1" xfId="0" applyNumberFormat="1" applyBorder="1" applyAlignment="1">
      <alignment horizontal="center"/>
    </xf>
    <xf numFmtId="168" fontId="0" fillId="0" borderId="0" xfId="0" applyNumberFormat="1"/>
    <xf numFmtId="169" fontId="0" fillId="0" borderId="0" xfId="0" applyNumberFormat="1"/>
    <xf numFmtId="2" fontId="0" fillId="0" borderId="1" xfId="0" applyNumberFormat="1" applyBorder="1"/>
    <xf numFmtId="168" fontId="0" fillId="0" borderId="1" xfId="0" applyNumberFormat="1" applyBorder="1" applyAlignment="1">
      <alignment horizontal="center"/>
    </xf>
    <xf numFmtId="2" fontId="0" fillId="0" borderId="0" xfId="0" applyNumberFormat="1"/>
    <xf numFmtId="171" fontId="0" fillId="0" borderId="0" xfId="0" applyNumberFormat="1"/>
    <xf numFmtId="172" fontId="0" fillId="0" borderId="1" xfId="0" applyNumberFormat="1" applyBorder="1"/>
    <xf numFmtId="172" fontId="0" fillId="0" borderId="0" xfId="0" applyNumberFormat="1"/>
    <xf numFmtId="1" fontId="0" fillId="0" borderId="1" xfId="0" applyNumberFormat="1" applyBorder="1"/>
    <xf numFmtId="1" fontId="0" fillId="0" borderId="0" xfId="0" applyNumberFormat="1"/>
    <xf numFmtId="170" fontId="0" fillId="0" borderId="1" xfId="0" applyNumberFormat="1" applyBorder="1"/>
    <xf numFmtId="2" fontId="0" fillId="0" borderId="1" xfId="0" applyNumberFormat="1" applyBorder="1" applyAlignment="1">
      <alignment horizontal="center"/>
    </xf>
    <xf numFmtId="171" fontId="0" fillId="0" borderId="1" xfId="0" applyNumberFormat="1" applyBorder="1" applyAlignment="1">
      <alignment horizontal="center"/>
    </xf>
    <xf numFmtId="173" fontId="0" fillId="0" borderId="1" xfId="0" applyNumberFormat="1" applyBorder="1" applyAlignment="1">
      <alignment horizontal="center"/>
    </xf>
    <xf numFmtId="173" fontId="0" fillId="0" borderId="0" xfId="0" applyNumberFormat="1"/>
    <xf numFmtId="174" fontId="0" fillId="0" borderId="1" xfId="0" applyNumberFormat="1" applyBorder="1" applyAlignment="1">
      <alignment horizontal="center"/>
    </xf>
    <xf numFmtId="174" fontId="0" fillId="0" borderId="0" xfId="0" applyNumberFormat="1"/>
    <xf numFmtId="175" fontId="0" fillId="0" borderId="1" xfId="0" applyNumberFormat="1" applyBorder="1" applyAlignment="1">
      <alignment horizontal="center"/>
    </xf>
    <xf numFmtId="175" fontId="0" fillId="0" borderId="0" xfId="0" applyNumberFormat="1"/>
    <xf numFmtId="2" fontId="2" fillId="0" borderId="1" xfId="0" applyNumberFormat="1" applyFont="1" applyBorder="1"/>
    <xf numFmtId="172" fontId="0" fillId="0" borderId="1" xfId="0" applyNumberFormat="1" applyBorder="1" applyAlignment="1">
      <alignment horizontal="center"/>
    </xf>
    <xf numFmtId="172" fontId="2" fillId="0" borderId="1" xfId="0" applyNumberFormat="1" applyFont="1" applyBorder="1"/>
    <xf numFmtId="176" fontId="0" fillId="0" borderId="0" xfId="0" applyNumberFormat="1"/>
    <xf numFmtId="1" fontId="0" fillId="0" borderId="1" xfId="0" applyNumberFormat="1" applyBorder="1" applyAlignment="1">
      <alignment vertical="center"/>
    </xf>
    <xf numFmtId="0" fontId="0" fillId="0" borderId="1" xfId="0" applyBorder="1"/>
    <xf numFmtId="0" fontId="0" fillId="0" borderId="1" xfId="0" applyBorder="1" applyAlignment="1">
      <alignment horizontal="center"/>
    </xf>
    <xf numFmtId="0" fontId="4" fillId="0" borderId="0" xfId="0" applyFont="1"/>
    <xf numFmtId="164" fontId="0" fillId="0" borderId="1" xfId="0" applyNumberFormat="1" applyBorder="1"/>
    <xf numFmtId="166" fontId="0" fillId="0" borderId="1" xfId="0" applyNumberFormat="1" applyBorder="1"/>
    <xf numFmtId="172" fontId="0" fillId="0" borderId="1" xfId="0" applyNumberFormat="1" applyBorder="1" applyAlignment="1">
      <alignment vertical="center"/>
    </xf>
    <xf numFmtId="1" fontId="0" fillId="0" borderId="1" xfId="0" applyNumberFormat="1" applyBorder="1" applyAlignment="1">
      <alignment horizontal="center"/>
    </xf>
    <xf numFmtId="171" fontId="0" fillId="0" borderId="1" xfId="0" applyNumberFormat="1" applyBorder="1"/>
    <xf numFmtId="15" fontId="0" fillId="0" borderId="1" xfId="0" applyNumberFormat="1" applyBorder="1"/>
    <xf numFmtId="172" fontId="0" fillId="0" borderId="1" xfId="0" applyNumberFormat="1" applyBorder="1" applyAlignment="1">
      <alignment horizontal="right"/>
    </xf>
    <xf numFmtId="0" fontId="2" fillId="0" borderId="1" xfId="0" applyFont="1" applyBorder="1"/>
    <xf numFmtId="0" fontId="1" fillId="0" borderId="0" xfId="0" applyFont="1" applyAlignment="1">
      <alignment vertical="center"/>
    </xf>
    <xf numFmtId="0" fontId="0" fillId="0" borderId="0" xfId="0" applyAlignment="1">
      <alignment vertical="center"/>
    </xf>
    <xf numFmtId="164" fontId="7" fillId="0" borderId="1" xfId="0" applyNumberFormat="1" applyFont="1" applyBorder="1" applyAlignment="1">
      <alignment horizontal="center" vertical="center"/>
    </xf>
    <xf numFmtId="164" fontId="7" fillId="0" borderId="1" xfId="0" applyNumberFormat="1" applyFont="1" applyBorder="1" applyAlignment="1">
      <alignment horizontal="center"/>
    </xf>
    <xf numFmtId="175" fontId="0" fillId="0" borderId="1" xfId="0" applyNumberFormat="1" applyBorder="1" applyAlignment="1">
      <alignment horizontal="right"/>
    </xf>
    <xf numFmtId="0" fontId="7" fillId="0" borderId="1" xfId="0" applyFont="1" applyBorder="1" applyAlignment="1">
      <alignment horizontal="center" vertical="center"/>
    </xf>
    <xf numFmtId="0" fontId="7" fillId="0" borderId="1" xfId="0" applyFont="1" applyBorder="1" applyAlignment="1">
      <alignment horizontal="center"/>
    </xf>
    <xf numFmtId="2" fontId="0" fillId="0" borderId="1" xfId="0" applyNumberFormat="1" applyBorder="1" applyAlignment="1">
      <alignment horizontal="right"/>
    </xf>
    <xf numFmtId="170" fontId="0" fillId="0" borderId="0" xfId="0" applyNumberFormat="1"/>
    <xf numFmtId="0" fontId="0" fillId="0" borderId="0" xfId="0" applyAlignment="1">
      <alignment horizontal="center"/>
    </xf>
    <xf numFmtId="2" fontId="3" fillId="0" borderId="0" xfId="0" applyNumberFormat="1" applyFont="1"/>
    <xf numFmtId="0" fontId="3" fillId="0" borderId="0" xfId="0" applyFont="1"/>
    <xf numFmtId="2" fontId="0" fillId="0" borderId="7" xfId="0" applyNumberFormat="1" applyBorder="1"/>
    <xf numFmtId="0" fontId="0" fillId="0" borderId="1" xfId="0" applyBorder="1" applyAlignment="1">
      <alignment horizontal="right"/>
    </xf>
    <xf numFmtId="0" fontId="0" fillId="0" borderId="10" xfId="0" applyBorder="1"/>
    <xf numFmtId="0" fontId="9" fillId="0" borderId="0" xfId="0" applyFont="1"/>
    <xf numFmtId="172" fontId="10" fillId="0" borderId="1" xfId="0" applyNumberFormat="1" applyFont="1" applyBorder="1"/>
    <xf numFmtId="0" fontId="0" fillId="0" borderId="4" xfId="0"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0" fillId="0" borderId="8" xfId="0" applyBorder="1" applyAlignment="1">
      <alignment horizontal="left"/>
    </xf>
    <xf numFmtId="0" fontId="0" fillId="0" borderId="11" xfId="0" applyBorder="1" applyAlignment="1">
      <alignment horizontal="left"/>
    </xf>
    <xf numFmtId="0" fontId="0" fillId="0" borderId="9" xfId="0" applyBorder="1" applyAlignment="1">
      <alignment horizontal="left"/>
    </xf>
    <xf numFmtId="164" fontId="0" fillId="0" borderId="4" xfId="0" applyNumberFormat="1" applyBorder="1" applyAlignment="1">
      <alignment horizontal="left" vertical="center"/>
    </xf>
    <xf numFmtId="164" fontId="0" fillId="0" borderId="5" xfId="0" applyNumberFormat="1" applyBorder="1" applyAlignment="1">
      <alignment horizontal="left" vertical="center"/>
    </xf>
    <xf numFmtId="164" fontId="0" fillId="0" borderId="6" xfId="0" applyNumberFormat="1" applyBorder="1" applyAlignment="1">
      <alignment horizontal="left" vertical="center"/>
    </xf>
    <xf numFmtId="2" fontId="0" fillId="0" borderId="4" xfId="0" applyNumberFormat="1" applyBorder="1" applyAlignment="1">
      <alignment horizontal="left" vertical="center"/>
    </xf>
    <xf numFmtId="2" fontId="0" fillId="0" borderId="5" xfId="0" applyNumberFormat="1" applyBorder="1" applyAlignment="1">
      <alignment horizontal="left" vertical="center"/>
    </xf>
    <xf numFmtId="2" fontId="0" fillId="0" borderId="6" xfId="0" applyNumberFormat="1" applyBorder="1" applyAlignment="1">
      <alignment horizontal="left" vertical="center"/>
    </xf>
    <xf numFmtId="1" fontId="0" fillId="0" borderId="4" xfId="0" applyNumberFormat="1" applyBorder="1" applyAlignment="1">
      <alignment horizontal="left" vertical="center"/>
    </xf>
    <xf numFmtId="1" fontId="0" fillId="0" borderId="5" xfId="0" applyNumberFormat="1" applyBorder="1" applyAlignment="1">
      <alignment horizontal="left" vertical="center"/>
    </xf>
    <xf numFmtId="1" fontId="0" fillId="0" borderId="6" xfId="0" applyNumberFormat="1" applyBorder="1" applyAlignment="1">
      <alignment horizontal="left" vertical="center"/>
    </xf>
    <xf numFmtId="1" fontId="0" fillId="0" borderId="1" xfId="0" applyNumberFormat="1" applyBorder="1" applyAlignment="1">
      <alignment horizontal="left"/>
    </xf>
    <xf numFmtId="1" fontId="0" fillId="0" borderId="1" xfId="0" applyNumberFormat="1" applyBorder="1" applyAlignment="1">
      <alignment horizontal="center" vertical="center"/>
    </xf>
    <xf numFmtId="0" fontId="0" fillId="0" borderId="1" xfId="0" applyBorder="1" applyAlignment="1">
      <alignment horizontal="center" vertical="center"/>
    </xf>
    <xf numFmtId="164" fontId="10" fillId="0" borderId="1" xfId="0" applyNumberFormat="1" applyFont="1" applyBorder="1" applyAlignment="1">
      <alignment horizontal="center" vertical="center"/>
    </xf>
    <xf numFmtId="164" fontId="0" fillId="0" borderId="1" xfId="0" applyNumberFormat="1" applyBorder="1" applyAlignment="1">
      <alignment horizontal="center" vertical="center"/>
    </xf>
    <xf numFmtId="2" fontId="0" fillId="0" borderId="4" xfId="0" applyNumberFormat="1" applyBorder="1" applyAlignment="1">
      <alignment horizontal="left"/>
    </xf>
    <xf numFmtId="2" fontId="0" fillId="0" borderId="5" xfId="0" applyNumberFormat="1" applyBorder="1" applyAlignment="1">
      <alignment horizontal="left"/>
    </xf>
    <xf numFmtId="2" fontId="0" fillId="0" borderId="6" xfId="0" applyNumberFormat="1" applyBorder="1" applyAlignment="1">
      <alignment horizontal="left"/>
    </xf>
    <xf numFmtId="1" fontId="0" fillId="0" borderId="2" xfId="0" applyNumberFormat="1" applyBorder="1" applyAlignment="1">
      <alignment horizontal="center" vertical="center"/>
    </xf>
    <xf numFmtId="1" fontId="0" fillId="0" borderId="3" xfId="0" applyNumberFormat="1" applyBorder="1" applyAlignment="1">
      <alignment horizontal="center" vertical="center"/>
    </xf>
    <xf numFmtId="2" fontId="0" fillId="0" borderId="2" xfId="0" applyNumberFormat="1" applyBorder="1" applyAlignment="1">
      <alignment horizontal="center" vertical="center"/>
    </xf>
    <xf numFmtId="2" fontId="0" fillId="0" borderId="3" xfId="0" applyNumberFormat="1" applyBorder="1" applyAlignment="1">
      <alignment horizontal="center" vertical="center"/>
    </xf>
    <xf numFmtId="2" fontId="10" fillId="0" borderId="4" xfId="0" applyNumberFormat="1" applyFont="1" applyBorder="1" applyAlignment="1">
      <alignment horizontal="center" vertical="center"/>
    </xf>
    <xf numFmtId="2" fontId="0" fillId="0" borderId="6" xfId="0" applyNumberFormat="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2" fontId="0" fillId="0" borderId="2" xfId="0" applyNumberForma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13" fillId="0" borderId="0" xfId="0" applyFont="1"/>
  </cellXfs>
  <cellStyles count="3">
    <cellStyle name="Normal" xfId="0" builtinId="0"/>
    <cellStyle name="Normal 2" xfId="1" xr:uid="{024828D4-5ED6-ED48-A762-AADF3922D59D}"/>
    <cellStyle name="Normal 2 2" xfId="2" xr:uid="{0FC80C82-F52C-894D-A9E6-08D9165FC8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478BD-016E-8645-BD30-54EC6AAABD1C}">
  <dimension ref="A1:B6"/>
  <sheetViews>
    <sheetView tabSelected="1" zoomScaleNormal="100" workbookViewId="0"/>
  </sheetViews>
  <sheetFormatPr baseColWidth="10" defaultRowHeight="16" x14ac:dyDescent="0.2"/>
  <sheetData>
    <row r="1" spans="1:2" x14ac:dyDescent="0.2">
      <c r="A1" s="97" t="s">
        <v>267</v>
      </c>
    </row>
    <row r="2" spans="1:2" ht="19" x14ac:dyDescent="0.25">
      <c r="A2" s="61" t="s">
        <v>47</v>
      </c>
      <c r="B2" s="37"/>
    </row>
    <row r="3" spans="1:2" ht="20" customHeight="1" x14ac:dyDescent="0.2">
      <c r="A3" t="s">
        <v>263</v>
      </c>
    </row>
    <row r="4" spans="1:2" ht="20" customHeight="1" x14ac:dyDescent="0.2">
      <c r="A4" s="47" t="s">
        <v>264</v>
      </c>
    </row>
    <row r="5" spans="1:2" ht="20" customHeight="1" x14ac:dyDescent="0.25">
      <c r="A5" s="20" t="s">
        <v>265</v>
      </c>
    </row>
    <row r="6" spans="1:2" ht="20" customHeight="1" x14ac:dyDescent="0.2">
      <c r="A6" t="s">
        <v>266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D050B-B810-9D41-8632-A9B8973FCA1D}">
  <dimension ref="A1:R56"/>
  <sheetViews>
    <sheetView zoomScaleNormal="100" workbookViewId="0"/>
  </sheetViews>
  <sheetFormatPr baseColWidth="10" defaultRowHeight="16" x14ac:dyDescent="0.2"/>
  <cols>
    <col min="1" max="1" width="7.83203125" customWidth="1"/>
    <col min="2" max="2" width="11" customWidth="1"/>
    <col min="3" max="3" width="6.5" bestFit="1" customWidth="1"/>
    <col min="5" max="5" width="6.1640625" bestFit="1" customWidth="1"/>
    <col min="6" max="6" width="7.5" bestFit="1" customWidth="1"/>
    <col min="7" max="7" width="11.6640625" bestFit="1" customWidth="1"/>
    <col min="8" max="8" width="15.33203125" bestFit="1" customWidth="1"/>
    <col min="9" max="9" width="12.6640625" bestFit="1" customWidth="1"/>
    <col min="10" max="10" width="9.5" customWidth="1"/>
    <col min="11" max="11" width="5.83203125" bestFit="1" customWidth="1"/>
    <col min="12" max="12" width="6.33203125" bestFit="1" customWidth="1"/>
    <col min="13" max="13" width="6.5" style="18" bestFit="1" customWidth="1"/>
    <col min="14" max="14" width="14" bestFit="1" customWidth="1"/>
    <col min="15" max="15" width="20.1640625" customWidth="1"/>
    <col min="16" max="16" width="60.6640625" customWidth="1"/>
  </cols>
  <sheetData>
    <row r="1" spans="1:18" x14ac:dyDescent="0.2">
      <c r="A1" s="97" t="s">
        <v>267</v>
      </c>
    </row>
    <row r="2" spans="1:18" x14ac:dyDescent="0.2">
      <c r="A2" t="s">
        <v>263</v>
      </c>
    </row>
    <row r="3" spans="1:18" ht="18" x14ac:dyDescent="0.25">
      <c r="A3" s="35" t="s">
        <v>49</v>
      </c>
      <c r="B3" s="43" t="s">
        <v>58</v>
      </c>
      <c r="C3" s="35" t="s">
        <v>250</v>
      </c>
      <c r="D3" s="35" t="s">
        <v>30</v>
      </c>
      <c r="E3" s="35" t="s">
        <v>55</v>
      </c>
      <c r="F3" s="17" t="s">
        <v>50</v>
      </c>
      <c r="G3" s="35" t="s">
        <v>51</v>
      </c>
      <c r="H3" s="35" t="s">
        <v>59</v>
      </c>
      <c r="I3" s="17" t="s">
        <v>251</v>
      </c>
      <c r="J3" s="17" t="s">
        <v>228</v>
      </c>
      <c r="K3" s="17" t="s">
        <v>227</v>
      </c>
      <c r="L3" s="35" t="s">
        <v>60</v>
      </c>
      <c r="M3" s="62" t="s">
        <v>226</v>
      </c>
      <c r="N3" s="35" t="s">
        <v>61</v>
      </c>
      <c r="O3" s="35" t="s">
        <v>62</v>
      </c>
      <c r="P3" s="35" t="s">
        <v>63</v>
      </c>
    </row>
    <row r="4" spans="1:18" x14ac:dyDescent="0.2">
      <c r="A4" s="63" t="s">
        <v>64</v>
      </c>
      <c r="B4" s="64"/>
      <c r="C4" s="64"/>
      <c r="D4" s="64"/>
      <c r="E4" s="64"/>
      <c r="F4" s="64"/>
      <c r="G4" s="64"/>
      <c r="H4" s="64"/>
      <c r="I4" s="64"/>
      <c r="J4" s="64"/>
      <c r="K4" s="64"/>
      <c r="L4" s="64"/>
      <c r="M4" s="64"/>
      <c r="N4" s="64"/>
      <c r="O4" s="64"/>
      <c r="P4" s="65"/>
    </row>
    <row r="5" spans="1:18" x14ac:dyDescent="0.2">
      <c r="A5" s="35" t="s">
        <v>65</v>
      </c>
      <c r="B5" s="43">
        <v>44343</v>
      </c>
      <c r="C5" s="35" t="s">
        <v>37</v>
      </c>
      <c r="D5" s="35" t="s">
        <v>34</v>
      </c>
      <c r="E5" s="35">
        <v>1200</v>
      </c>
      <c r="F5" s="17">
        <v>1</v>
      </c>
      <c r="G5" s="35">
        <v>1</v>
      </c>
      <c r="H5" s="35" t="s">
        <v>66</v>
      </c>
      <c r="I5" s="44">
        <v>15</v>
      </c>
      <c r="J5" s="17">
        <v>7</v>
      </c>
      <c r="K5" s="17">
        <v>0.66666666666666663</v>
      </c>
      <c r="L5" s="35" t="s">
        <v>52</v>
      </c>
      <c r="M5" s="17">
        <v>-2.1</v>
      </c>
      <c r="N5" s="35" t="s">
        <v>67</v>
      </c>
      <c r="O5" s="35" t="s">
        <v>46</v>
      </c>
      <c r="P5" s="35" t="s">
        <v>68</v>
      </c>
    </row>
    <row r="6" spans="1:18" x14ac:dyDescent="0.2">
      <c r="A6" s="35" t="s">
        <v>69</v>
      </c>
      <c r="B6" s="43">
        <v>44343</v>
      </c>
      <c r="C6" s="35" t="s">
        <v>37</v>
      </c>
      <c r="D6" s="35" t="s">
        <v>33</v>
      </c>
      <c r="E6" s="35">
        <v>1200</v>
      </c>
      <c r="F6" s="17">
        <v>1</v>
      </c>
      <c r="G6" s="35">
        <v>1</v>
      </c>
      <c r="H6" s="35" t="s">
        <v>66</v>
      </c>
      <c r="I6" s="44">
        <v>23.2</v>
      </c>
      <c r="J6" s="17">
        <v>7</v>
      </c>
      <c r="K6" s="17">
        <v>0.66666666666666663</v>
      </c>
      <c r="L6" s="35" t="s">
        <v>52</v>
      </c>
      <c r="M6" s="17">
        <v>-2.1</v>
      </c>
      <c r="N6" s="35" t="s">
        <v>67</v>
      </c>
      <c r="O6" s="35" t="s">
        <v>46</v>
      </c>
      <c r="P6" s="35" t="s">
        <v>70</v>
      </c>
    </row>
    <row r="7" spans="1:18" x14ac:dyDescent="0.2">
      <c r="A7" s="35" t="s">
        <v>71</v>
      </c>
      <c r="B7" s="43">
        <v>44361</v>
      </c>
      <c r="C7" s="35" t="s">
        <v>38</v>
      </c>
      <c r="D7" s="35" t="s">
        <v>36</v>
      </c>
      <c r="E7" s="35">
        <v>1200</v>
      </c>
      <c r="F7" s="17">
        <v>1</v>
      </c>
      <c r="G7" s="35">
        <v>2</v>
      </c>
      <c r="H7" s="35" t="s">
        <v>66</v>
      </c>
      <c r="I7" s="44">
        <v>15.3</v>
      </c>
      <c r="J7" s="17">
        <v>7</v>
      </c>
      <c r="K7" s="17">
        <v>0.66666666666666663</v>
      </c>
      <c r="L7" s="35" t="s">
        <v>52</v>
      </c>
      <c r="M7" s="17">
        <v>-2.1</v>
      </c>
      <c r="N7" s="35" t="s">
        <v>72</v>
      </c>
      <c r="O7" s="35" t="s">
        <v>57</v>
      </c>
      <c r="P7" s="35" t="s">
        <v>73</v>
      </c>
    </row>
    <row r="8" spans="1:18" x14ac:dyDescent="0.2">
      <c r="A8" s="35" t="s">
        <v>74</v>
      </c>
      <c r="B8" s="43">
        <v>44361</v>
      </c>
      <c r="C8" s="35" t="s">
        <v>38</v>
      </c>
      <c r="D8" s="35" t="s">
        <v>75</v>
      </c>
      <c r="E8" s="35">
        <v>1200</v>
      </c>
      <c r="F8" s="17">
        <v>1</v>
      </c>
      <c r="G8" s="35">
        <v>2</v>
      </c>
      <c r="H8" s="35" t="s">
        <v>66</v>
      </c>
      <c r="I8" s="44">
        <v>13.2</v>
      </c>
      <c r="J8" s="17">
        <v>7</v>
      </c>
      <c r="K8" s="17">
        <v>0</v>
      </c>
      <c r="L8" s="35" t="s">
        <v>52</v>
      </c>
      <c r="M8" s="17">
        <v>-2.1</v>
      </c>
      <c r="N8" s="35" t="s">
        <v>67</v>
      </c>
      <c r="O8" s="35" t="s">
        <v>57</v>
      </c>
      <c r="P8" s="35" t="s">
        <v>255</v>
      </c>
    </row>
    <row r="9" spans="1:18" x14ac:dyDescent="0.2">
      <c r="A9" s="35" t="s">
        <v>77</v>
      </c>
      <c r="B9" s="43">
        <v>44361</v>
      </c>
      <c r="C9" s="35" t="s">
        <v>38</v>
      </c>
      <c r="D9" s="35" t="s">
        <v>78</v>
      </c>
      <c r="E9" s="35">
        <v>1200</v>
      </c>
      <c r="F9" s="17">
        <v>1</v>
      </c>
      <c r="G9" s="35">
        <v>2</v>
      </c>
      <c r="H9" s="35" t="s">
        <v>66</v>
      </c>
      <c r="I9" s="44">
        <v>14.3</v>
      </c>
      <c r="J9" s="17">
        <v>7</v>
      </c>
      <c r="K9" s="17">
        <v>0</v>
      </c>
      <c r="L9" s="35" t="s">
        <v>52</v>
      </c>
      <c r="M9" s="17">
        <v>-2.1</v>
      </c>
      <c r="N9" s="35" t="s">
        <v>67</v>
      </c>
      <c r="O9" s="35" t="s">
        <v>46</v>
      </c>
      <c r="P9" s="35" t="s">
        <v>79</v>
      </c>
      <c r="R9" s="35"/>
    </row>
    <row r="10" spans="1:18" x14ac:dyDescent="0.2">
      <c r="A10" s="35" t="s">
        <v>80</v>
      </c>
      <c r="B10" s="43">
        <v>44518</v>
      </c>
      <c r="C10" s="35" t="s">
        <v>41</v>
      </c>
      <c r="D10" s="35" t="s">
        <v>36</v>
      </c>
      <c r="E10" s="35">
        <v>1200</v>
      </c>
      <c r="F10" s="17">
        <v>1</v>
      </c>
      <c r="G10" s="35">
        <v>10</v>
      </c>
      <c r="H10" s="35" t="s">
        <v>66</v>
      </c>
      <c r="I10" s="44" t="s">
        <v>81</v>
      </c>
      <c r="J10" s="17">
        <v>7</v>
      </c>
      <c r="K10" s="17">
        <v>0.66666666666666663</v>
      </c>
      <c r="L10" s="35" t="s">
        <v>52</v>
      </c>
      <c r="M10" s="17">
        <v>-2.1</v>
      </c>
      <c r="N10" s="35" t="s">
        <v>67</v>
      </c>
      <c r="O10" s="35" t="s">
        <v>57</v>
      </c>
      <c r="P10" s="35" t="s">
        <v>76</v>
      </c>
    </row>
    <row r="11" spans="1:18" x14ac:dyDescent="0.2">
      <c r="A11" s="35" t="s">
        <v>82</v>
      </c>
      <c r="B11" s="43">
        <v>44518</v>
      </c>
      <c r="C11" s="35" t="s">
        <v>41</v>
      </c>
      <c r="D11" s="35" t="s">
        <v>34</v>
      </c>
      <c r="E11" s="35">
        <v>1200</v>
      </c>
      <c r="F11" s="17">
        <v>1</v>
      </c>
      <c r="G11" s="35">
        <v>10</v>
      </c>
      <c r="H11" s="35" t="s">
        <v>66</v>
      </c>
      <c r="I11" s="44" t="s">
        <v>81</v>
      </c>
      <c r="J11" s="17">
        <v>7</v>
      </c>
      <c r="K11" s="17">
        <f t="shared" ref="K11" si="0">14/(14+J11)</f>
        <v>0.66666666666666663</v>
      </c>
      <c r="L11" s="35" t="s">
        <v>52</v>
      </c>
      <c r="M11" s="17">
        <v>-2.1</v>
      </c>
      <c r="N11" s="35" t="s">
        <v>67</v>
      </c>
      <c r="O11" s="35" t="s">
        <v>57</v>
      </c>
      <c r="P11" s="35" t="s">
        <v>83</v>
      </c>
    </row>
    <row r="12" spans="1:18" x14ac:dyDescent="0.2">
      <c r="A12" s="35" t="s">
        <v>84</v>
      </c>
      <c r="B12" s="43">
        <v>45260</v>
      </c>
      <c r="C12" s="35" t="s">
        <v>85</v>
      </c>
      <c r="D12" s="35" t="s">
        <v>36</v>
      </c>
      <c r="E12" s="35">
        <v>1100</v>
      </c>
      <c r="F12" s="35">
        <v>2.5</v>
      </c>
      <c r="G12" s="35">
        <v>5</v>
      </c>
      <c r="H12" s="35" t="s">
        <v>86</v>
      </c>
      <c r="I12" s="17">
        <v>15.7</v>
      </c>
      <c r="J12" s="17">
        <v>7.3</v>
      </c>
      <c r="K12" s="17">
        <v>0.7</v>
      </c>
      <c r="L12" s="35" t="s">
        <v>87</v>
      </c>
      <c r="M12" s="17">
        <v>-0.1</v>
      </c>
      <c r="N12" s="35" t="s">
        <v>88</v>
      </c>
      <c r="O12" s="35" t="s">
        <v>87</v>
      </c>
      <c r="P12" s="35" t="s">
        <v>89</v>
      </c>
    </row>
    <row r="13" spans="1:18" x14ac:dyDescent="0.2">
      <c r="A13" s="35" t="s">
        <v>90</v>
      </c>
      <c r="B13" s="43">
        <v>45260</v>
      </c>
      <c r="C13" s="35" t="s">
        <v>85</v>
      </c>
      <c r="D13" s="35" t="s">
        <v>34</v>
      </c>
      <c r="E13" s="35">
        <v>1100</v>
      </c>
      <c r="F13" s="35">
        <v>2.5</v>
      </c>
      <c r="G13" s="35">
        <v>5</v>
      </c>
      <c r="H13" s="35" t="s">
        <v>86</v>
      </c>
      <c r="I13" s="17">
        <v>11.8</v>
      </c>
      <c r="J13" s="17">
        <v>7.2</v>
      </c>
      <c r="K13" s="17">
        <v>0.6</v>
      </c>
      <c r="L13" s="35" t="s">
        <v>87</v>
      </c>
      <c r="M13" s="17">
        <v>-0.1</v>
      </c>
      <c r="N13" s="35" t="s">
        <v>72</v>
      </c>
      <c r="O13" s="35" t="s">
        <v>57</v>
      </c>
      <c r="P13" s="35" t="s">
        <v>91</v>
      </c>
    </row>
    <row r="14" spans="1:18" x14ac:dyDescent="0.2">
      <c r="A14" s="35" t="s">
        <v>92</v>
      </c>
      <c r="B14" s="43">
        <v>44334</v>
      </c>
      <c r="C14" s="35" t="s">
        <v>31</v>
      </c>
      <c r="D14" s="35" t="s">
        <v>32</v>
      </c>
      <c r="E14" s="35">
        <v>1100</v>
      </c>
      <c r="F14" s="17">
        <v>1.8</v>
      </c>
      <c r="G14" s="35">
        <v>4</v>
      </c>
      <c r="H14" s="35" t="s">
        <v>86</v>
      </c>
      <c r="I14" s="44">
        <v>44.1</v>
      </c>
      <c r="J14" s="17">
        <v>14</v>
      </c>
      <c r="K14" s="17">
        <f>14/(14+J14)</f>
        <v>0.5</v>
      </c>
      <c r="L14" s="35" t="s">
        <v>52</v>
      </c>
      <c r="M14" s="17">
        <v>-1.3</v>
      </c>
      <c r="N14" s="35" t="s">
        <v>88</v>
      </c>
      <c r="O14" s="35" t="s">
        <v>87</v>
      </c>
      <c r="P14" s="35" t="s">
        <v>93</v>
      </c>
    </row>
    <row r="15" spans="1:18" x14ac:dyDescent="0.2">
      <c r="A15" s="35" t="s">
        <v>94</v>
      </c>
      <c r="B15" s="43">
        <v>44334</v>
      </c>
      <c r="C15" s="35" t="s">
        <v>31</v>
      </c>
      <c r="D15" s="35" t="s">
        <v>34</v>
      </c>
      <c r="E15" s="35">
        <v>1100</v>
      </c>
      <c r="F15" s="17">
        <v>1.8</v>
      </c>
      <c r="G15" s="35">
        <v>4</v>
      </c>
      <c r="H15" s="35" t="s">
        <v>86</v>
      </c>
      <c r="I15" s="44">
        <v>42.7</v>
      </c>
      <c r="J15" s="17">
        <v>14</v>
      </c>
      <c r="K15" s="17">
        <f t="shared" ref="K15:K16" si="1">14/(14+J15)</f>
        <v>0.5</v>
      </c>
      <c r="L15" s="35" t="s">
        <v>52</v>
      </c>
      <c r="M15" s="17">
        <v>-1.3</v>
      </c>
      <c r="N15" s="35" t="s">
        <v>95</v>
      </c>
      <c r="O15" s="35" t="s">
        <v>57</v>
      </c>
      <c r="P15" s="35" t="s">
        <v>96</v>
      </c>
    </row>
    <row r="16" spans="1:18" x14ac:dyDescent="0.2">
      <c r="A16" s="35" t="s">
        <v>97</v>
      </c>
      <c r="B16" s="43">
        <v>44334</v>
      </c>
      <c r="C16" s="35" t="s">
        <v>31</v>
      </c>
      <c r="D16" s="35" t="s">
        <v>33</v>
      </c>
      <c r="E16" s="35">
        <v>1100</v>
      </c>
      <c r="F16" s="17">
        <v>1.8</v>
      </c>
      <c r="G16" s="35">
        <v>4</v>
      </c>
      <c r="H16" s="35" t="s">
        <v>86</v>
      </c>
      <c r="I16" s="44">
        <v>34.299999999999997</v>
      </c>
      <c r="J16" s="17">
        <v>14</v>
      </c>
      <c r="K16" s="17">
        <f t="shared" si="1"/>
        <v>0.5</v>
      </c>
      <c r="L16" s="35" t="s">
        <v>52</v>
      </c>
      <c r="M16" s="17">
        <v>-1.3</v>
      </c>
      <c r="N16" s="35" t="s">
        <v>95</v>
      </c>
      <c r="O16" s="35" t="s">
        <v>57</v>
      </c>
      <c r="P16" s="35" t="s">
        <v>98</v>
      </c>
    </row>
    <row r="17" spans="1:16" x14ac:dyDescent="0.2">
      <c r="A17" s="35" t="s">
        <v>99</v>
      </c>
      <c r="B17" s="43">
        <v>44390</v>
      </c>
      <c r="C17" s="35" t="s">
        <v>39</v>
      </c>
      <c r="D17" s="35" t="s">
        <v>36</v>
      </c>
      <c r="E17" s="35">
        <v>1100</v>
      </c>
      <c r="F17" s="17">
        <v>1</v>
      </c>
      <c r="G17" s="35">
        <v>10</v>
      </c>
      <c r="H17" s="35" t="s">
        <v>86</v>
      </c>
      <c r="I17" s="44">
        <v>58.1</v>
      </c>
      <c r="J17" s="17">
        <v>7</v>
      </c>
      <c r="K17" s="17">
        <v>0.66666666666666663</v>
      </c>
      <c r="L17" s="35" t="s">
        <v>52</v>
      </c>
      <c r="M17" s="17">
        <v>-1.9</v>
      </c>
      <c r="N17" s="35" t="s">
        <v>95</v>
      </c>
      <c r="O17" s="35" t="s">
        <v>57</v>
      </c>
      <c r="P17" s="35" t="s">
        <v>100</v>
      </c>
    </row>
    <row r="18" spans="1:16" x14ac:dyDescent="0.2">
      <c r="A18" s="35" t="s">
        <v>101</v>
      </c>
      <c r="B18" s="43">
        <v>44390</v>
      </c>
      <c r="C18" s="35" t="s">
        <v>39</v>
      </c>
      <c r="D18" s="35" t="s">
        <v>34</v>
      </c>
      <c r="E18" s="35">
        <v>1100</v>
      </c>
      <c r="F18" s="17">
        <v>1</v>
      </c>
      <c r="G18" s="35">
        <v>10</v>
      </c>
      <c r="H18" s="35" t="s">
        <v>86</v>
      </c>
      <c r="I18" s="44">
        <v>52.3</v>
      </c>
      <c r="J18" s="17">
        <v>7</v>
      </c>
      <c r="K18" s="17">
        <v>0.66666666666666663</v>
      </c>
      <c r="L18" s="35" t="s">
        <v>52</v>
      </c>
      <c r="M18" s="17">
        <v>-1.9</v>
      </c>
      <c r="N18" s="35" t="s">
        <v>88</v>
      </c>
      <c r="O18" s="35" t="s">
        <v>46</v>
      </c>
      <c r="P18" s="35" t="s">
        <v>102</v>
      </c>
    </row>
    <row r="19" spans="1:16" x14ac:dyDescent="0.2">
      <c r="A19" s="35" t="s">
        <v>103</v>
      </c>
      <c r="B19" s="43">
        <v>44390</v>
      </c>
      <c r="C19" s="35" t="s">
        <v>39</v>
      </c>
      <c r="D19" s="35" t="s">
        <v>33</v>
      </c>
      <c r="E19" s="35">
        <v>1100</v>
      </c>
      <c r="F19" s="17">
        <v>1</v>
      </c>
      <c r="G19" s="35">
        <v>10</v>
      </c>
      <c r="H19" s="35" t="s">
        <v>86</v>
      </c>
      <c r="I19" s="44">
        <v>56</v>
      </c>
      <c r="J19" s="17">
        <v>7</v>
      </c>
      <c r="K19" s="17">
        <v>0.66666666666666663</v>
      </c>
      <c r="L19" s="35" t="s">
        <v>52</v>
      </c>
      <c r="M19" s="17">
        <v>-1.9</v>
      </c>
      <c r="N19" s="35" t="s">
        <v>88</v>
      </c>
      <c r="O19" s="35" t="s">
        <v>46</v>
      </c>
      <c r="P19" s="35" t="s">
        <v>104</v>
      </c>
    </row>
    <row r="20" spans="1:16" x14ac:dyDescent="0.2">
      <c r="A20" s="35" t="s">
        <v>105</v>
      </c>
      <c r="B20" s="43">
        <v>45002</v>
      </c>
      <c r="C20" s="35" t="s">
        <v>106</v>
      </c>
      <c r="D20" s="35" t="s">
        <v>36</v>
      </c>
      <c r="E20" s="35">
        <v>1100</v>
      </c>
      <c r="F20" s="17">
        <v>1</v>
      </c>
      <c r="G20" s="35">
        <v>48</v>
      </c>
      <c r="H20" s="35" t="s">
        <v>86</v>
      </c>
      <c r="I20" s="17">
        <v>12</v>
      </c>
      <c r="J20" s="17">
        <v>10.31</v>
      </c>
      <c r="K20" s="32">
        <v>0.5</v>
      </c>
      <c r="L20" s="35" t="s">
        <v>54</v>
      </c>
      <c r="M20" s="17">
        <v>0</v>
      </c>
      <c r="N20" s="35" t="s">
        <v>72</v>
      </c>
      <c r="O20" s="35" t="s">
        <v>57</v>
      </c>
      <c r="P20" s="35" t="s">
        <v>107</v>
      </c>
    </row>
    <row r="21" spans="1:16" x14ac:dyDescent="0.2">
      <c r="A21" s="35" t="s">
        <v>108</v>
      </c>
      <c r="B21" s="43">
        <v>45002</v>
      </c>
      <c r="C21" s="35" t="s">
        <v>106</v>
      </c>
      <c r="D21" s="35" t="s">
        <v>34</v>
      </c>
      <c r="E21" s="35">
        <v>1100</v>
      </c>
      <c r="F21" s="17">
        <v>1</v>
      </c>
      <c r="G21" s="35">
        <v>48</v>
      </c>
      <c r="H21" s="35" t="s">
        <v>86</v>
      </c>
      <c r="I21" s="17">
        <v>18.399999999999999</v>
      </c>
      <c r="J21" s="17">
        <v>11.04</v>
      </c>
      <c r="K21" s="32">
        <v>0.5</v>
      </c>
      <c r="L21" s="35" t="s">
        <v>54</v>
      </c>
      <c r="M21" s="17">
        <v>0</v>
      </c>
      <c r="N21" s="35" t="s">
        <v>95</v>
      </c>
      <c r="O21" s="35" t="s">
        <v>57</v>
      </c>
      <c r="P21" s="35" t="s">
        <v>109</v>
      </c>
    </row>
    <row r="22" spans="1:16" x14ac:dyDescent="0.2">
      <c r="A22" s="35" t="s">
        <v>110</v>
      </c>
      <c r="B22" s="43">
        <v>45002</v>
      </c>
      <c r="C22" s="35" t="s">
        <v>106</v>
      </c>
      <c r="D22" s="35" t="s">
        <v>33</v>
      </c>
      <c r="E22" s="35">
        <v>1100</v>
      </c>
      <c r="F22" s="17">
        <v>1</v>
      </c>
      <c r="G22" s="35">
        <v>48</v>
      </c>
      <c r="H22" s="35" t="s">
        <v>86</v>
      </c>
      <c r="I22" s="17">
        <v>20.100000000000001</v>
      </c>
      <c r="J22" s="17">
        <v>10.41</v>
      </c>
      <c r="K22" s="32">
        <v>0.5</v>
      </c>
      <c r="L22" s="35" t="s">
        <v>54</v>
      </c>
      <c r="M22" s="17">
        <v>0</v>
      </c>
      <c r="N22" s="35" t="s">
        <v>95</v>
      </c>
      <c r="O22" s="35" t="s">
        <v>57</v>
      </c>
      <c r="P22" s="35" t="s">
        <v>111</v>
      </c>
    </row>
    <row r="23" spans="1:16" x14ac:dyDescent="0.2">
      <c r="A23" s="35" t="s">
        <v>112</v>
      </c>
      <c r="B23" s="43">
        <v>45079</v>
      </c>
      <c r="C23" s="35" t="s">
        <v>113</v>
      </c>
      <c r="D23" s="35" t="s">
        <v>114</v>
      </c>
      <c r="E23" s="35">
        <v>1100</v>
      </c>
      <c r="F23" s="17">
        <v>1</v>
      </c>
      <c r="G23" s="35">
        <v>24</v>
      </c>
      <c r="H23" s="35" t="s">
        <v>86</v>
      </c>
      <c r="I23" s="17">
        <v>12.7</v>
      </c>
      <c r="J23" s="17">
        <v>9.11</v>
      </c>
      <c r="K23" s="17">
        <v>0.52</v>
      </c>
      <c r="L23" s="35" t="s">
        <v>87</v>
      </c>
      <c r="M23" s="17">
        <v>-0.1</v>
      </c>
      <c r="N23" s="35" t="s">
        <v>72</v>
      </c>
      <c r="O23" s="45" t="s">
        <v>57</v>
      </c>
      <c r="P23" s="35" t="s">
        <v>115</v>
      </c>
    </row>
    <row r="24" spans="1:16" x14ac:dyDescent="0.2">
      <c r="A24" s="35" t="s">
        <v>116</v>
      </c>
      <c r="B24" s="43">
        <v>45118</v>
      </c>
      <c r="C24" s="35" t="s">
        <v>117</v>
      </c>
      <c r="D24" s="35" t="s">
        <v>118</v>
      </c>
      <c r="E24" s="35">
        <v>1100</v>
      </c>
      <c r="F24" s="17">
        <v>1</v>
      </c>
      <c r="G24" s="35">
        <v>24</v>
      </c>
      <c r="H24" s="35" t="s">
        <v>86</v>
      </c>
      <c r="I24" s="17">
        <v>15.7</v>
      </c>
      <c r="J24" s="17">
        <v>5</v>
      </c>
      <c r="K24" s="17">
        <v>0</v>
      </c>
      <c r="L24" s="35" t="s">
        <v>87</v>
      </c>
      <c r="M24" s="17">
        <v>-0.1</v>
      </c>
      <c r="N24" s="35" t="s">
        <v>72</v>
      </c>
      <c r="O24" s="35" t="s">
        <v>46</v>
      </c>
      <c r="P24" s="35" t="s">
        <v>119</v>
      </c>
    </row>
    <row r="25" spans="1:16" x14ac:dyDescent="0.2">
      <c r="A25" s="35" t="s">
        <v>120</v>
      </c>
      <c r="B25" s="43">
        <v>44341</v>
      </c>
      <c r="C25" s="35" t="s">
        <v>35</v>
      </c>
      <c r="D25" s="35" t="s">
        <v>36</v>
      </c>
      <c r="E25" s="35">
        <v>1100</v>
      </c>
      <c r="F25" s="17">
        <v>0.5</v>
      </c>
      <c r="G25" s="35">
        <v>4</v>
      </c>
      <c r="H25" s="35" t="s">
        <v>66</v>
      </c>
      <c r="I25" s="44">
        <v>42.6</v>
      </c>
      <c r="J25" s="17">
        <v>7</v>
      </c>
      <c r="K25" s="17">
        <v>0.66666666666666663</v>
      </c>
      <c r="L25" s="35" t="s">
        <v>52</v>
      </c>
      <c r="M25" s="17">
        <v>-2.2999999999999998</v>
      </c>
      <c r="N25" s="35" t="s">
        <v>67</v>
      </c>
      <c r="O25" s="35" t="s">
        <v>57</v>
      </c>
      <c r="P25" s="35" t="s">
        <v>121</v>
      </c>
    </row>
    <row r="26" spans="1:16" x14ac:dyDescent="0.2">
      <c r="A26" s="35" t="s">
        <v>122</v>
      </c>
      <c r="B26" s="43">
        <v>44341</v>
      </c>
      <c r="C26" s="35" t="s">
        <v>35</v>
      </c>
      <c r="D26" s="35" t="s">
        <v>34</v>
      </c>
      <c r="E26" s="35">
        <v>1100</v>
      </c>
      <c r="F26" s="17">
        <v>0.5</v>
      </c>
      <c r="G26" s="35">
        <v>4</v>
      </c>
      <c r="H26" s="35" t="s">
        <v>66</v>
      </c>
      <c r="I26" s="44">
        <v>25.4</v>
      </c>
      <c r="J26" s="17">
        <v>7</v>
      </c>
      <c r="K26" s="17">
        <v>0.66666666666666663</v>
      </c>
      <c r="L26" s="35" t="s">
        <v>52</v>
      </c>
      <c r="M26" s="17">
        <v>-2.2999999999999998</v>
      </c>
      <c r="N26" s="35" t="s">
        <v>67</v>
      </c>
      <c r="O26" s="35" t="s">
        <v>57</v>
      </c>
      <c r="P26" s="35" t="s">
        <v>123</v>
      </c>
    </row>
    <row r="27" spans="1:16" x14ac:dyDescent="0.2">
      <c r="A27" s="35" t="s">
        <v>124</v>
      </c>
      <c r="B27" s="43">
        <v>44341</v>
      </c>
      <c r="C27" s="35" t="s">
        <v>35</v>
      </c>
      <c r="D27" s="35" t="s">
        <v>33</v>
      </c>
      <c r="E27" s="35">
        <v>1100</v>
      </c>
      <c r="F27" s="17">
        <v>0.5</v>
      </c>
      <c r="G27" s="35">
        <v>4</v>
      </c>
      <c r="H27" s="35" t="s">
        <v>66</v>
      </c>
      <c r="I27" s="44">
        <v>26.7</v>
      </c>
      <c r="J27" s="17">
        <v>7</v>
      </c>
      <c r="K27" s="17">
        <v>0.66666666666666663</v>
      </c>
      <c r="L27" s="35" t="s">
        <v>52</v>
      </c>
      <c r="M27" s="17">
        <v>-2.2999999999999998</v>
      </c>
      <c r="N27" s="35" t="s">
        <v>67</v>
      </c>
      <c r="O27" s="35" t="s">
        <v>57</v>
      </c>
      <c r="P27" s="35" t="s">
        <v>125</v>
      </c>
    </row>
    <row r="28" spans="1:16" x14ac:dyDescent="0.2">
      <c r="A28" s="35" t="s">
        <v>126</v>
      </c>
      <c r="B28" s="43">
        <v>44890</v>
      </c>
      <c r="C28" s="35" t="s">
        <v>42</v>
      </c>
      <c r="D28" s="35" t="s">
        <v>36</v>
      </c>
      <c r="E28" s="35">
        <v>1100</v>
      </c>
      <c r="F28" s="17">
        <v>0.5</v>
      </c>
      <c r="G28" s="35">
        <v>10</v>
      </c>
      <c r="H28" s="35" t="s">
        <v>66</v>
      </c>
      <c r="I28" s="44" t="s">
        <v>81</v>
      </c>
      <c r="J28" s="17">
        <v>7</v>
      </c>
      <c r="K28" s="17">
        <f t="shared" ref="K28:K31" si="2">14/(14+J28)</f>
        <v>0.66666666666666663</v>
      </c>
      <c r="L28" s="35" t="s">
        <v>52</v>
      </c>
      <c r="M28" s="17">
        <v>-2.2999999999999998</v>
      </c>
      <c r="N28" s="35" t="s">
        <v>67</v>
      </c>
      <c r="O28" s="35" t="s">
        <v>57</v>
      </c>
      <c r="P28" s="35" t="s">
        <v>127</v>
      </c>
    </row>
    <row r="29" spans="1:16" x14ac:dyDescent="0.2">
      <c r="A29" s="35" t="s">
        <v>128</v>
      </c>
      <c r="B29" s="43">
        <v>44890</v>
      </c>
      <c r="C29" s="35" t="s">
        <v>42</v>
      </c>
      <c r="D29" s="35" t="s">
        <v>34</v>
      </c>
      <c r="E29" s="35">
        <v>1100</v>
      </c>
      <c r="F29" s="17">
        <v>0.5</v>
      </c>
      <c r="G29" s="35">
        <v>10</v>
      </c>
      <c r="H29" s="35" t="s">
        <v>66</v>
      </c>
      <c r="I29" s="44" t="s">
        <v>81</v>
      </c>
      <c r="J29" s="17">
        <v>7</v>
      </c>
      <c r="K29" s="17">
        <f t="shared" si="2"/>
        <v>0.66666666666666663</v>
      </c>
      <c r="L29" s="35" t="s">
        <v>52</v>
      </c>
      <c r="M29" s="17">
        <v>-2.2999999999999998</v>
      </c>
      <c r="N29" s="35" t="s">
        <v>67</v>
      </c>
      <c r="O29" s="35" t="s">
        <v>57</v>
      </c>
      <c r="P29" s="35" t="s">
        <v>129</v>
      </c>
    </row>
    <row r="30" spans="1:16" x14ac:dyDescent="0.2">
      <c r="A30" s="35" t="s">
        <v>130</v>
      </c>
      <c r="B30" s="43">
        <v>44607</v>
      </c>
      <c r="C30" s="35" t="s">
        <v>43</v>
      </c>
      <c r="D30" s="35" t="s">
        <v>36</v>
      </c>
      <c r="E30" s="35">
        <v>1100</v>
      </c>
      <c r="F30" s="17">
        <v>0.5</v>
      </c>
      <c r="G30" s="35">
        <v>10</v>
      </c>
      <c r="H30" s="35" t="s">
        <v>66</v>
      </c>
      <c r="I30" s="17">
        <v>8.6</v>
      </c>
      <c r="J30" s="17">
        <v>6.75</v>
      </c>
      <c r="K30" s="17">
        <f t="shared" si="2"/>
        <v>0.67469879518072284</v>
      </c>
      <c r="L30" s="35" t="s">
        <v>54</v>
      </c>
      <c r="M30" s="17">
        <v>0</v>
      </c>
      <c r="N30" s="35" t="s">
        <v>95</v>
      </c>
      <c r="O30" s="35" t="s">
        <v>57</v>
      </c>
      <c r="P30" s="35" t="s">
        <v>131</v>
      </c>
    </row>
    <row r="31" spans="1:16" x14ac:dyDescent="0.2">
      <c r="A31" s="35" t="s">
        <v>132</v>
      </c>
      <c r="B31" s="43">
        <v>44607</v>
      </c>
      <c r="C31" s="35" t="s">
        <v>43</v>
      </c>
      <c r="D31" s="35" t="s">
        <v>34</v>
      </c>
      <c r="E31" s="35">
        <v>1100</v>
      </c>
      <c r="F31" s="17">
        <v>0.5</v>
      </c>
      <c r="G31" s="35">
        <v>10</v>
      </c>
      <c r="H31" s="35" t="s">
        <v>66</v>
      </c>
      <c r="I31" s="17">
        <v>4</v>
      </c>
      <c r="J31" s="17">
        <v>7.61</v>
      </c>
      <c r="K31" s="17">
        <f t="shared" si="2"/>
        <v>0.64784821841739937</v>
      </c>
      <c r="L31" s="35" t="s">
        <v>54</v>
      </c>
      <c r="M31" s="17">
        <v>0</v>
      </c>
      <c r="N31" s="35" t="s">
        <v>95</v>
      </c>
      <c r="O31" s="35" t="s">
        <v>57</v>
      </c>
      <c r="P31" s="35" t="s">
        <v>256</v>
      </c>
    </row>
    <row r="32" spans="1:16" x14ac:dyDescent="0.2">
      <c r="A32" s="35" t="s">
        <v>133</v>
      </c>
      <c r="B32" s="43">
        <v>44406</v>
      </c>
      <c r="C32" s="35" t="s">
        <v>40</v>
      </c>
      <c r="D32" s="35" t="s">
        <v>36</v>
      </c>
      <c r="E32" s="35">
        <v>1100</v>
      </c>
      <c r="F32" s="17">
        <v>0.5</v>
      </c>
      <c r="G32" s="35">
        <v>4</v>
      </c>
      <c r="H32" s="35" t="s">
        <v>86</v>
      </c>
      <c r="I32" s="44" t="s">
        <v>81</v>
      </c>
      <c r="J32" s="17">
        <v>7</v>
      </c>
      <c r="K32" s="17">
        <f>14/(14+J32)</f>
        <v>0.66666666666666663</v>
      </c>
      <c r="L32" s="35" t="s">
        <v>87</v>
      </c>
      <c r="M32" s="17">
        <v>-0.1</v>
      </c>
      <c r="N32" s="35" t="s">
        <v>95</v>
      </c>
      <c r="O32" s="35" t="s">
        <v>57</v>
      </c>
      <c r="P32" s="35" t="s">
        <v>134</v>
      </c>
    </row>
    <row r="33" spans="1:16" x14ac:dyDescent="0.2">
      <c r="A33" s="35" t="s">
        <v>135</v>
      </c>
      <c r="B33" s="43">
        <v>44406</v>
      </c>
      <c r="C33" s="35" t="s">
        <v>40</v>
      </c>
      <c r="D33" s="35" t="s">
        <v>34</v>
      </c>
      <c r="E33" s="35">
        <v>1100</v>
      </c>
      <c r="F33" s="17">
        <v>0.5</v>
      </c>
      <c r="G33" s="35">
        <v>4</v>
      </c>
      <c r="H33" s="35" t="s">
        <v>86</v>
      </c>
      <c r="I33" s="44" t="s">
        <v>81</v>
      </c>
      <c r="J33" s="17">
        <v>7</v>
      </c>
      <c r="K33" s="17">
        <f>14/(14+J33)</f>
        <v>0.66666666666666663</v>
      </c>
      <c r="L33" s="35" t="s">
        <v>87</v>
      </c>
      <c r="M33" s="17">
        <f>M32</f>
        <v>-0.1</v>
      </c>
      <c r="N33" s="35" t="s">
        <v>95</v>
      </c>
      <c r="O33" s="35" t="s">
        <v>57</v>
      </c>
      <c r="P33" s="35" t="s">
        <v>136</v>
      </c>
    </row>
    <row r="34" spans="1:16" x14ac:dyDescent="0.2">
      <c r="A34" s="35" t="s">
        <v>137</v>
      </c>
      <c r="B34" s="43">
        <v>44406</v>
      </c>
      <c r="C34" s="35" t="s">
        <v>40</v>
      </c>
      <c r="D34" s="35" t="s">
        <v>33</v>
      </c>
      <c r="E34" s="35">
        <v>1100</v>
      </c>
      <c r="F34" s="17">
        <v>0.5</v>
      </c>
      <c r="G34" s="35">
        <v>4</v>
      </c>
      <c r="H34" s="35" t="s">
        <v>86</v>
      </c>
      <c r="I34" s="44" t="s">
        <v>81</v>
      </c>
      <c r="J34" s="17">
        <v>7</v>
      </c>
      <c r="K34" s="17">
        <f>14/(14+J34)</f>
        <v>0.66666666666666663</v>
      </c>
      <c r="L34" s="35" t="s">
        <v>87</v>
      </c>
      <c r="M34" s="17">
        <f>M33</f>
        <v>-0.1</v>
      </c>
      <c r="N34" s="35" t="s">
        <v>95</v>
      </c>
      <c r="O34" s="35" t="s">
        <v>57</v>
      </c>
      <c r="P34" s="35" t="s">
        <v>138</v>
      </c>
    </row>
    <row r="35" spans="1:16" x14ac:dyDescent="0.2">
      <c r="A35" s="35" t="s">
        <v>139</v>
      </c>
      <c r="B35" s="43">
        <v>44419</v>
      </c>
      <c r="C35" s="35" t="s">
        <v>140</v>
      </c>
      <c r="D35" s="35" t="s">
        <v>34</v>
      </c>
      <c r="E35" s="35">
        <v>1100</v>
      </c>
      <c r="F35" s="17">
        <v>0.5</v>
      </c>
      <c r="G35" s="35">
        <v>32</v>
      </c>
      <c r="H35" s="35" t="s">
        <v>86</v>
      </c>
      <c r="I35" s="44">
        <v>45</v>
      </c>
      <c r="J35" s="17">
        <v>7</v>
      </c>
      <c r="K35" s="17">
        <f>14/(14+J35)</f>
        <v>0.66666666666666663</v>
      </c>
      <c r="L35" s="35" t="s">
        <v>87</v>
      </c>
      <c r="M35" s="17">
        <v>-0.1</v>
      </c>
      <c r="N35" s="35" t="s">
        <v>95</v>
      </c>
      <c r="O35" s="35" t="s">
        <v>57</v>
      </c>
      <c r="P35" s="35" t="s">
        <v>141</v>
      </c>
    </row>
    <row r="36" spans="1:16" x14ac:dyDescent="0.2">
      <c r="A36" s="66" t="s">
        <v>142</v>
      </c>
      <c r="B36" s="67"/>
      <c r="C36" s="67"/>
      <c r="D36" s="67"/>
      <c r="E36" s="67"/>
      <c r="F36" s="67"/>
      <c r="G36" s="67"/>
      <c r="H36" s="67"/>
      <c r="I36" s="67"/>
      <c r="J36" s="67"/>
      <c r="K36" s="67"/>
      <c r="L36" s="67"/>
      <c r="M36" s="67"/>
      <c r="N36" s="67"/>
      <c r="O36" s="67"/>
      <c r="P36" s="68"/>
    </row>
    <row r="37" spans="1:16" x14ac:dyDescent="0.2">
      <c r="A37" s="35" t="s">
        <v>143</v>
      </c>
      <c r="B37" s="43">
        <v>45021</v>
      </c>
      <c r="C37" s="35" t="s">
        <v>144</v>
      </c>
      <c r="D37" s="35" t="s">
        <v>145</v>
      </c>
      <c r="E37" s="35">
        <v>1100</v>
      </c>
      <c r="F37" s="17">
        <v>1</v>
      </c>
      <c r="G37" s="35">
        <v>24</v>
      </c>
      <c r="H37" s="35" t="s">
        <v>86</v>
      </c>
      <c r="I37" s="17">
        <v>7.3</v>
      </c>
      <c r="J37" s="17">
        <v>10.57</v>
      </c>
      <c r="K37" s="17">
        <v>0.19127773527161437</v>
      </c>
      <c r="L37" s="35" t="s">
        <v>87</v>
      </c>
      <c r="M37" s="17">
        <v>-0.1</v>
      </c>
      <c r="N37" s="35" t="s">
        <v>72</v>
      </c>
      <c r="O37" s="35" t="s">
        <v>146</v>
      </c>
      <c r="P37" s="35" t="s">
        <v>147</v>
      </c>
    </row>
    <row r="38" spans="1:16" x14ac:dyDescent="0.2">
      <c r="A38" s="35" t="s">
        <v>148</v>
      </c>
      <c r="B38" s="43">
        <v>45021</v>
      </c>
      <c r="C38" s="35" t="s">
        <v>144</v>
      </c>
      <c r="D38" s="35" t="s">
        <v>149</v>
      </c>
      <c r="E38" s="35">
        <v>1100</v>
      </c>
      <c r="F38" s="17">
        <v>1</v>
      </c>
      <c r="G38" s="35">
        <v>24</v>
      </c>
      <c r="H38" s="35" t="s">
        <v>86</v>
      </c>
      <c r="I38" s="17">
        <v>4.9000000000000004</v>
      </c>
      <c r="J38" s="17">
        <v>11.41</v>
      </c>
      <c r="K38" s="17">
        <v>0.30042918454935619</v>
      </c>
      <c r="L38" s="35" t="s">
        <v>87</v>
      </c>
      <c r="M38" s="17">
        <v>-0.1</v>
      </c>
      <c r="N38" s="35" t="s">
        <v>72</v>
      </c>
      <c r="O38" s="35" t="s">
        <v>146</v>
      </c>
      <c r="P38" s="35" t="s">
        <v>150</v>
      </c>
    </row>
    <row r="39" spans="1:16" x14ac:dyDescent="0.2">
      <c r="A39" s="35" t="s">
        <v>151</v>
      </c>
      <c r="B39" s="43">
        <v>45021</v>
      </c>
      <c r="C39" s="35" t="s">
        <v>144</v>
      </c>
      <c r="D39" s="35" t="s">
        <v>152</v>
      </c>
      <c r="E39" s="35">
        <v>1100</v>
      </c>
      <c r="F39" s="17">
        <v>1</v>
      </c>
      <c r="G39" s="35">
        <v>24</v>
      </c>
      <c r="H39" s="35" t="s">
        <v>86</v>
      </c>
      <c r="I39" s="17">
        <v>6.6</v>
      </c>
      <c r="J39" s="17">
        <v>9.61</v>
      </c>
      <c r="K39" s="17">
        <v>0.43503821281599064</v>
      </c>
      <c r="L39" s="35" t="s">
        <v>87</v>
      </c>
      <c r="M39" s="17">
        <v>-0.1</v>
      </c>
      <c r="N39" s="35" t="s">
        <v>72</v>
      </c>
      <c r="O39" s="35" t="s">
        <v>153</v>
      </c>
      <c r="P39" s="35" t="s">
        <v>154</v>
      </c>
    </row>
    <row r="40" spans="1:16" x14ac:dyDescent="0.2">
      <c r="A40" s="35" t="s">
        <v>155</v>
      </c>
      <c r="B40" s="43">
        <v>45049</v>
      </c>
      <c r="C40" s="35" t="s">
        <v>156</v>
      </c>
      <c r="D40" s="35" t="s">
        <v>157</v>
      </c>
      <c r="E40" s="35">
        <v>1100</v>
      </c>
      <c r="F40" s="17">
        <v>1</v>
      </c>
      <c r="G40" s="35">
        <v>24</v>
      </c>
      <c r="H40" s="35" t="s">
        <v>86</v>
      </c>
      <c r="I40" s="17">
        <v>16.5</v>
      </c>
      <c r="J40" s="17">
        <v>10.78</v>
      </c>
      <c r="K40" s="17">
        <v>0.44375644994840041</v>
      </c>
      <c r="L40" s="35" t="s">
        <v>87</v>
      </c>
      <c r="M40" s="17">
        <v>-0.1</v>
      </c>
      <c r="N40" s="35" t="s">
        <v>67</v>
      </c>
      <c r="O40" s="35" t="s">
        <v>158</v>
      </c>
      <c r="P40" s="35" t="s">
        <v>159</v>
      </c>
    </row>
    <row r="41" spans="1:16" x14ac:dyDescent="0.2">
      <c r="A41" s="35" t="s">
        <v>160</v>
      </c>
      <c r="B41" s="43">
        <v>45083</v>
      </c>
      <c r="C41" s="35" t="s">
        <v>161</v>
      </c>
      <c r="D41" s="35" t="s">
        <v>162</v>
      </c>
      <c r="E41" s="35">
        <v>1200</v>
      </c>
      <c r="F41" s="17">
        <v>1</v>
      </c>
      <c r="G41" s="35">
        <v>24</v>
      </c>
      <c r="H41" s="35" t="s">
        <v>86</v>
      </c>
      <c r="I41" s="17">
        <v>29</v>
      </c>
      <c r="J41" s="17">
        <v>9.25</v>
      </c>
      <c r="K41" s="17">
        <v>0.5</v>
      </c>
      <c r="L41" s="35" t="s">
        <v>87</v>
      </c>
      <c r="M41" s="17">
        <v>-0.1</v>
      </c>
      <c r="N41" s="35" t="s">
        <v>67</v>
      </c>
      <c r="O41" s="35" t="s">
        <v>45</v>
      </c>
      <c r="P41" s="35" t="s">
        <v>163</v>
      </c>
    </row>
    <row r="42" spans="1:16" x14ac:dyDescent="0.2">
      <c r="A42" s="35" t="s">
        <v>164</v>
      </c>
      <c r="B42" s="43">
        <v>45097</v>
      </c>
      <c r="C42" s="35" t="s">
        <v>165</v>
      </c>
      <c r="D42" s="35" t="s">
        <v>162</v>
      </c>
      <c r="E42" s="35">
        <v>1200</v>
      </c>
      <c r="F42" s="17">
        <v>1</v>
      </c>
      <c r="G42" s="35">
        <v>24</v>
      </c>
      <c r="H42" s="35" t="s">
        <v>86</v>
      </c>
      <c r="I42" s="17">
        <v>21.1</v>
      </c>
      <c r="J42" s="17">
        <v>3</v>
      </c>
      <c r="K42" s="17">
        <v>0.8</v>
      </c>
      <c r="L42" s="35" t="s">
        <v>87</v>
      </c>
      <c r="M42" s="17">
        <v>-0.1</v>
      </c>
      <c r="N42" s="35" t="s">
        <v>67</v>
      </c>
      <c r="O42" s="45" t="s">
        <v>158</v>
      </c>
      <c r="P42" s="35" t="s">
        <v>166</v>
      </c>
    </row>
    <row r="43" spans="1:16" x14ac:dyDescent="0.2">
      <c r="A43" s="35" t="s">
        <v>167</v>
      </c>
      <c r="B43" s="43">
        <v>45248</v>
      </c>
      <c r="C43" s="35" t="s">
        <v>168</v>
      </c>
      <c r="D43" s="35" t="s">
        <v>162</v>
      </c>
      <c r="E43" s="35">
        <v>1150</v>
      </c>
      <c r="F43" s="17">
        <v>1</v>
      </c>
      <c r="G43" s="35">
        <v>24</v>
      </c>
      <c r="H43" s="35" t="s">
        <v>86</v>
      </c>
      <c r="I43" s="17">
        <v>30.699481865284977</v>
      </c>
      <c r="J43" s="17">
        <v>11.887850467289748</v>
      </c>
      <c r="K43" s="17">
        <v>0.4</v>
      </c>
      <c r="L43" s="35" t="s">
        <v>87</v>
      </c>
      <c r="M43" s="17">
        <v>-0.1</v>
      </c>
      <c r="N43" s="35" t="s">
        <v>67</v>
      </c>
      <c r="O43" s="35" t="s">
        <v>153</v>
      </c>
      <c r="P43" s="35" t="s">
        <v>169</v>
      </c>
    </row>
    <row r="44" spans="1:16" x14ac:dyDescent="0.2">
      <c r="A44" s="35" t="s">
        <v>170</v>
      </c>
      <c r="B44" s="43">
        <v>45308</v>
      </c>
      <c r="C44" s="35" t="s">
        <v>171</v>
      </c>
      <c r="D44" s="35" t="s">
        <v>162</v>
      </c>
      <c r="E44" s="35">
        <v>1150</v>
      </c>
      <c r="F44" s="17">
        <v>0.5</v>
      </c>
      <c r="G44" s="35">
        <v>10</v>
      </c>
      <c r="H44" s="35" t="s">
        <v>86</v>
      </c>
      <c r="I44" s="17">
        <v>20</v>
      </c>
      <c r="J44" s="17">
        <v>9.81</v>
      </c>
      <c r="K44" s="17">
        <v>0.6</v>
      </c>
      <c r="L44" s="35" t="s">
        <v>87</v>
      </c>
      <c r="M44" s="17">
        <v>-0.1</v>
      </c>
      <c r="N44" s="35" t="s">
        <v>67</v>
      </c>
      <c r="O44" s="35" t="s">
        <v>57</v>
      </c>
      <c r="P44" s="35" t="s">
        <v>172</v>
      </c>
    </row>
    <row r="45" spans="1:16" x14ac:dyDescent="0.2">
      <c r="A45" s="35" t="s">
        <v>173</v>
      </c>
      <c r="B45" s="43">
        <v>45315</v>
      </c>
      <c r="C45" s="35" t="s">
        <v>174</v>
      </c>
      <c r="D45" s="35" t="s">
        <v>162</v>
      </c>
      <c r="E45" s="35">
        <v>1100</v>
      </c>
      <c r="F45" s="35">
        <v>1.2</v>
      </c>
      <c r="G45" s="35">
        <v>10</v>
      </c>
      <c r="H45" s="35" t="s">
        <v>86</v>
      </c>
      <c r="I45" s="17">
        <v>40.4</v>
      </c>
      <c r="J45" s="17">
        <v>9.81</v>
      </c>
      <c r="K45" s="17">
        <v>0.6</v>
      </c>
      <c r="L45" s="35" t="s">
        <v>87</v>
      </c>
      <c r="M45" s="17">
        <v>-0.1</v>
      </c>
      <c r="N45" s="35" t="s">
        <v>67</v>
      </c>
      <c r="O45" s="35" t="s">
        <v>153</v>
      </c>
      <c r="P45" s="35" t="s">
        <v>175</v>
      </c>
    </row>
    <row r="46" spans="1:16" x14ac:dyDescent="0.2">
      <c r="A46" s="35" t="s">
        <v>176</v>
      </c>
      <c r="B46" s="43">
        <v>45055</v>
      </c>
      <c r="C46" s="35" t="s">
        <v>177</v>
      </c>
      <c r="D46" s="35" t="s">
        <v>162</v>
      </c>
      <c r="E46" s="35">
        <v>1100</v>
      </c>
      <c r="F46" s="17">
        <v>1</v>
      </c>
      <c r="G46" s="35">
        <v>24</v>
      </c>
      <c r="H46" s="35" t="s">
        <v>86</v>
      </c>
      <c r="I46" s="17">
        <v>16.600000000000001</v>
      </c>
      <c r="J46" s="17">
        <v>11</v>
      </c>
      <c r="K46" s="17">
        <v>0.45544554455445541</v>
      </c>
      <c r="L46" s="35" t="s">
        <v>87</v>
      </c>
      <c r="M46" s="17">
        <v>-0.1</v>
      </c>
      <c r="N46" s="35" t="s">
        <v>67</v>
      </c>
      <c r="O46" s="35" t="s">
        <v>158</v>
      </c>
      <c r="P46" s="35" t="s">
        <v>178</v>
      </c>
    </row>
    <row r="47" spans="1:16" x14ac:dyDescent="0.2">
      <c r="A47" s="35" t="s">
        <v>179</v>
      </c>
      <c r="B47" s="43">
        <v>45112</v>
      </c>
      <c r="C47" s="35" t="s">
        <v>180</v>
      </c>
      <c r="D47" s="35" t="s">
        <v>162</v>
      </c>
      <c r="E47" s="35">
        <v>1100</v>
      </c>
      <c r="F47" s="17">
        <v>1</v>
      </c>
      <c r="G47" s="35">
        <v>24</v>
      </c>
      <c r="H47" s="35" t="s">
        <v>66</v>
      </c>
      <c r="I47" s="17">
        <v>54.3</v>
      </c>
      <c r="J47" s="17">
        <v>10.119999999999999</v>
      </c>
      <c r="K47" s="17">
        <v>0.5</v>
      </c>
      <c r="L47" s="35" t="s">
        <v>52</v>
      </c>
      <c r="M47" s="17">
        <v>-1.9</v>
      </c>
      <c r="N47" s="35" t="s">
        <v>72</v>
      </c>
      <c r="O47" s="35" t="s">
        <v>153</v>
      </c>
      <c r="P47" s="35" t="s">
        <v>181</v>
      </c>
    </row>
    <row r="48" spans="1:16" x14ac:dyDescent="0.2">
      <c r="A48" s="35" t="s">
        <v>182</v>
      </c>
      <c r="B48" s="43">
        <v>45120</v>
      </c>
      <c r="C48" s="35" t="s">
        <v>183</v>
      </c>
      <c r="D48" s="35" t="s">
        <v>162</v>
      </c>
      <c r="E48" s="35">
        <v>1100</v>
      </c>
      <c r="F48" s="17">
        <v>1</v>
      </c>
      <c r="G48" s="35">
        <v>24</v>
      </c>
      <c r="H48" s="35" t="s">
        <v>86</v>
      </c>
      <c r="I48" s="17">
        <v>25.1</v>
      </c>
      <c r="J48" s="17">
        <v>10</v>
      </c>
      <c r="K48" s="17">
        <v>0.44</v>
      </c>
      <c r="L48" s="35" t="s">
        <v>54</v>
      </c>
      <c r="M48" s="17">
        <v>0</v>
      </c>
      <c r="N48" s="35" t="s">
        <v>72</v>
      </c>
      <c r="O48" s="35" t="s">
        <v>153</v>
      </c>
      <c r="P48" s="35" t="s">
        <v>184</v>
      </c>
    </row>
    <row r="49" spans="1:16" x14ac:dyDescent="0.2">
      <c r="A49" s="35" t="s">
        <v>185</v>
      </c>
      <c r="B49" s="43">
        <v>45313</v>
      </c>
      <c r="C49" s="35" t="s">
        <v>186</v>
      </c>
      <c r="D49" s="35" t="s">
        <v>162</v>
      </c>
      <c r="E49" s="35">
        <v>1100</v>
      </c>
      <c r="F49" s="35">
        <v>0.8</v>
      </c>
      <c r="G49" s="35">
        <v>10</v>
      </c>
      <c r="H49" s="35" t="s">
        <v>86</v>
      </c>
      <c r="I49" s="17">
        <v>42.4</v>
      </c>
      <c r="J49" s="17">
        <v>10.36</v>
      </c>
      <c r="K49" s="17">
        <v>0.6</v>
      </c>
      <c r="L49" s="35" t="s">
        <v>87</v>
      </c>
      <c r="M49" s="17">
        <v>-0.1</v>
      </c>
      <c r="N49" s="35" t="s">
        <v>72</v>
      </c>
      <c r="O49" s="35" t="s">
        <v>153</v>
      </c>
      <c r="P49" s="35" t="s">
        <v>187</v>
      </c>
    </row>
    <row r="50" spans="1:16" x14ac:dyDescent="0.2">
      <c r="A50" s="35" t="s">
        <v>188</v>
      </c>
      <c r="B50" s="43">
        <v>45099</v>
      </c>
      <c r="C50" s="35" t="s">
        <v>189</v>
      </c>
      <c r="D50" s="35" t="s">
        <v>162</v>
      </c>
      <c r="E50" s="35">
        <v>1100</v>
      </c>
      <c r="F50" s="17">
        <v>0.5</v>
      </c>
      <c r="G50" s="35">
        <v>24</v>
      </c>
      <c r="H50" s="35" t="s">
        <v>86</v>
      </c>
      <c r="I50" s="17">
        <v>22.2</v>
      </c>
      <c r="J50" s="17">
        <v>9.3800000000000008</v>
      </c>
      <c r="K50" s="17">
        <v>0.48</v>
      </c>
      <c r="L50" s="35" t="s">
        <v>87</v>
      </c>
      <c r="M50" s="17">
        <v>-0.1</v>
      </c>
      <c r="N50" s="35" t="s">
        <v>72</v>
      </c>
      <c r="O50" s="45" t="s">
        <v>57</v>
      </c>
      <c r="P50" s="35" t="s">
        <v>190</v>
      </c>
    </row>
    <row r="51" spans="1:16" x14ac:dyDescent="0.2">
      <c r="A51" s="35" t="s">
        <v>191</v>
      </c>
      <c r="B51" s="43">
        <v>45104</v>
      </c>
      <c r="C51" s="35" t="s">
        <v>192</v>
      </c>
      <c r="D51" s="35" t="s">
        <v>162</v>
      </c>
      <c r="E51" s="35">
        <v>1050</v>
      </c>
      <c r="F51" s="17">
        <v>1</v>
      </c>
      <c r="G51" s="35">
        <v>24</v>
      </c>
      <c r="H51" s="35" t="s">
        <v>86</v>
      </c>
      <c r="I51" s="17">
        <v>26.7</v>
      </c>
      <c r="J51" s="17">
        <v>9.379999999999999</v>
      </c>
      <c r="K51" s="17">
        <v>0.49</v>
      </c>
      <c r="L51" s="35" t="s">
        <v>87</v>
      </c>
      <c r="M51" s="17">
        <v>-0.1</v>
      </c>
      <c r="N51" s="35" t="s">
        <v>72</v>
      </c>
      <c r="O51" s="35" t="s">
        <v>153</v>
      </c>
      <c r="P51" s="35" t="s">
        <v>193</v>
      </c>
    </row>
    <row r="52" spans="1:16" x14ac:dyDescent="0.2">
      <c r="A52" s="35" t="s">
        <v>194</v>
      </c>
      <c r="B52" s="43">
        <v>45064</v>
      </c>
      <c r="C52" s="35" t="s">
        <v>195</v>
      </c>
      <c r="D52" s="35" t="s">
        <v>196</v>
      </c>
      <c r="E52" s="35">
        <v>1100</v>
      </c>
      <c r="F52" s="17">
        <v>1</v>
      </c>
      <c r="G52" s="35">
        <v>24</v>
      </c>
      <c r="H52" s="35" t="s">
        <v>86</v>
      </c>
      <c r="I52" s="17">
        <v>28.7</v>
      </c>
      <c r="J52" s="17">
        <v>10.72</v>
      </c>
      <c r="K52" s="17">
        <v>0.47</v>
      </c>
      <c r="L52" s="35" t="s">
        <v>87</v>
      </c>
      <c r="M52" s="17">
        <v>-0.1</v>
      </c>
      <c r="N52" s="35" t="s">
        <v>67</v>
      </c>
      <c r="O52" s="45" t="s">
        <v>57</v>
      </c>
      <c r="P52" s="35" t="s">
        <v>197</v>
      </c>
    </row>
    <row r="53" spans="1:16" x14ac:dyDescent="0.2">
      <c r="A53" s="46" t="s">
        <v>198</v>
      </c>
    </row>
    <row r="54" spans="1:16" x14ac:dyDescent="0.2">
      <c r="A54" s="46" t="s">
        <v>199</v>
      </c>
    </row>
    <row r="55" spans="1:16" x14ac:dyDescent="0.2">
      <c r="A55" s="46" t="s">
        <v>200</v>
      </c>
    </row>
    <row r="56" spans="1:16" x14ac:dyDescent="0.2">
      <c r="A56" s="46"/>
    </row>
  </sheetData>
  <mergeCells count="2">
    <mergeCell ref="A4:P4"/>
    <mergeCell ref="A36:P3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2578A-96EB-644D-848E-2A7FBE50AF99}">
  <dimension ref="A1:BO47"/>
  <sheetViews>
    <sheetView zoomScaleNormal="100" workbookViewId="0"/>
  </sheetViews>
  <sheetFormatPr baseColWidth="10" defaultRowHeight="16" x14ac:dyDescent="0.2"/>
  <cols>
    <col min="1" max="1" width="6.83203125" style="20" customWidth="1"/>
    <col min="2" max="2" width="10.83203125" customWidth="1"/>
    <col min="3" max="3" width="5.6640625" style="25" bestFit="1" customWidth="1"/>
    <col min="4" max="4" width="6.33203125" style="16" bestFit="1" customWidth="1"/>
    <col min="5" max="5" width="5.6640625" style="15" bestFit="1" customWidth="1"/>
    <col min="6" max="7" width="6.33203125" style="18" bestFit="1" customWidth="1"/>
    <col min="8" max="8" width="6.33203125" style="16" bestFit="1" customWidth="1"/>
    <col min="9" max="9" width="7" style="18" bestFit="1" customWidth="1"/>
    <col min="10" max="10" width="6.33203125" style="25" bestFit="1" customWidth="1"/>
    <col min="11" max="11" width="6.1640625" customWidth="1"/>
    <col min="12" max="12" width="5.33203125" style="25" bestFit="1" customWidth="1"/>
    <col min="13" max="13" width="6.6640625" style="25" bestFit="1" customWidth="1"/>
    <col min="14" max="14" width="5.33203125" style="25" bestFit="1" customWidth="1"/>
    <col min="15" max="15" width="7.33203125" style="25" bestFit="1" customWidth="1"/>
    <col min="16" max="16" width="6" style="25" bestFit="1" customWidth="1"/>
    <col min="17" max="17" width="6.83203125" style="20" customWidth="1"/>
    <col min="18" max="18" width="5.33203125" style="27" bestFit="1" customWidth="1"/>
    <col min="19" max="20" width="5.33203125" style="25" bestFit="1" customWidth="1"/>
    <col min="21" max="21" width="5.33203125" style="16" bestFit="1" customWidth="1"/>
    <col min="22" max="22" width="5.6640625" style="16" bestFit="1" customWidth="1"/>
    <col min="23" max="23" width="5.33203125" style="25" bestFit="1" customWidth="1"/>
    <col min="24" max="24" width="5.6640625" style="16" bestFit="1" customWidth="1"/>
    <col min="25" max="25" width="5.33203125" style="27" bestFit="1" customWidth="1"/>
    <col min="26" max="26" width="6.33203125" style="18" bestFit="1" customWidth="1"/>
    <col min="27" max="28" width="5.33203125" style="27" bestFit="1" customWidth="1"/>
    <col min="29" max="30" width="5.33203125" style="29" bestFit="1" customWidth="1"/>
    <col min="31" max="31" width="5.33203125" style="27" bestFit="1" customWidth="1"/>
    <col min="32" max="32" width="5.33203125" style="29" bestFit="1" customWidth="1"/>
    <col min="33" max="33" width="5.6640625" bestFit="1" customWidth="1"/>
    <col min="34" max="34" width="6.33203125" bestFit="1" customWidth="1"/>
    <col min="35" max="35" width="5.6640625" bestFit="1" customWidth="1"/>
    <col min="36" max="38" width="6.33203125" bestFit="1" customWidth="1"/>
    <col min="39" max="39" width="7" bestFit="1" customWidth="1"/>
    <col min="40" max="40" width="6.33203125" bestFit="1" customWidth="1"/>
    <col min="41" max="41" width="5.6640625" style="18" bestFit="1" customWidth="1"/>
    <col min="42" max="42" width="5.33203125" bestFit="1" customWidth="1"/>
    <col min="43" max="43" width="6.6640625" bestFit="1" customWidth="1"/>
    <col min="44" max="44" width="5.33203125" bestFit="1" customWidth="1"/>
    <col min="45" max="45" width="7.33203125" bestFit="1" customWidth="1"/>
    <col min="46" max="46" width="6" bestFit="1" customWidth="1"/>
    <col min="47" max="47" width="7.5" style="20" bestFit="1" customWidth="1"/>
    <col min="48" max="48" width="5.1640625" bestFit="1" customWidth="1"/>
    <col min="49" max="49" width="5.33203125" bestFit="1" customWidth="1"/>
    <col min="50" max="50" width="5.1640625" bestFit="1" customWidth="1"/>
    <col min="51" max="51" width="5.33203125" bestFit="1" customWidth="1"/>
    <col min="52" max="52" width="5.5" bestFit="1" customWidth="1"/>
    <col min="53" max="53" width="5.1640625" bestFit="1" customWidth="1"/>
    <col min="54" max="54" width="5.5" bestFit="1" customWidth="1"/>
    <col min="55" max="55" width="5.1640625" bestFit="1" customWidth="1"/>
    <col min="56" max="56" width="6.33203125" bestFit="1" customWidth="1"/>
    <col min="57" max="57" width="5.33203125" bestFit="1" customWidth="1"/>
    <col min="58" max="62" width="5.1640625" bestFit="1" customWidth="1"/>
    <col min="63" max="63" width="6" bestFit="1" customWidth="1"/>
    <col min="64" max="64" width="8.5" style="20" bestFit="1" customWidth="1"/>
    <col min="65" max="65" width="4.83203125" style="18" bestFit="1" customWidth="1"/>
    <col min="66" max="66" width="8.5" bestFit="1" customWidth="1"/>
    <col min="67" max="67" width="9.83203125" bestFit="1" customWidth="1"/>
  </cols>
  <sheetData>
    <row r="1" spans="1:67" x14ac:dyDescent="0.2">
      <c r="A1" s="97" t="s">
        <v>267</v>
      </c>
    </row>
    <row r="2" spans="1:67" x14ac:dyDescent="0.2">
      <c r="A2" s="47" t="s">
        <v>264</v>
      </c>
    </row>
    <row r="3" spans="1:67" x14ac:dyDescent="0.2">
      <c r="A3" s="79" t="s">
        <v>29</v>
      </c>
      <c r="B3" s="80" t="s">
        <v>201</v>
      </c>
      <c r="C3" s="63" t="s">
        <v>44</v>
      </c>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5"/>
      <c r="AG3" s="83" t="s">
        <v>202</v>
      </c>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5"/>
      <c r="BK3" s="79" t="s">
        <v>55</v>
      </c>
      <c r="BL3" s="79"/>
      <c r="BM3" s="81" t="s">
        <v>226</v>
      </c>
      <c r="BN3" s="82"/>
      <c r="BO3" s="1"/>
    </row>
    <row r="4" spans="1:67" x14ac:dyDescent="0.2">
      <c r="A4" s="79"/>
      <c r="B4" s="80"/>
      <c r="C4" s="69" t="s">
        <v>229</v>
      </c>
      <c r="D4" s="70"/>
      <c r="E4" s="70"/>
      <c r="F4" s="70"/>
      <c r="G4" s="70"/>
      <c r="H4" s="70"/>
      <c r="I4" s="70"/>
      <c r="J4" s="70"/>
      <c r="K4" s="70"/>
      <c r="L4" s="70"/>
      <c r="M4" s="70"/>
      <c r="N4" s="70"/>
      <c r="O4" s="70"/>
      <c r="P4" s="70"/>
      <c r="Q4" s="71"/>
      <c r="R4" s="69" t="s">
        <v>0</v>
      </c>
      <c r="S4" s="70"/>
      <c r="T4" s="70"/>
      <c r="U4" s="70"/>
      <c r="V4" s="70"/>
      <c r="W4" s="70"/>
      <c r="X4" s="70"/>
      <c r="Y4" s="70"/>
      <c r="Z4" s="70"/>
      <c r="AA4" s="70"/>
      <c r="AB4" s="70"/>
      <c r="AC4" s="70"/>
      <c r="AD4" s="70"/>
      <c r="AE4" s="70"/>
      <c r="AF4" s="71"/>
      <c r="AG4" s="72" t="s">
        <v>229</v>
      </c>
      <c r="AH4" s="73"/>
      <c r="AI4" s="73"/>
      <c r="AJ4" s="73"/>
      <c r="AK4" s="73"/>
      <c r="AL4" s="73"/>
      <c r="AM4" s="73"/>
      <c r="AN4" s="73"/>
      <c r="AO4" s="73"/>
      <c r="AP4" s="73"/>
      <c r="AQ4" s="73"/>
      <c r="AR4" s="73"/>
      <c r="AS4" s="73"/>
      <c r="AT4" s="73"/>
      <c r="AU4" s="74"/>
      <c r="AV4" s="72" t="s">
        <v>0</v>
      </c>
      <c r="AW4" s="73"/>
      <c r="AX4" s="73"/>
      <c r="AY4" s="73"/>
      <c r="AZ4" s="73"/>
      <c r="BA4" s="73"/>
      <c r="BB4" s="73"/>
      <c r="BC4" s="73"/>
      <c r="BD4" s="73"/>
      <c r="BE4" s="73"/>
      <c r="BF4" s="73"/>
      <c r="BG4" s="73"/>
      <c r="BH4" s="73"/>
      <c r="BI4" s="73"/>
      <c r="BJ4" s="74"/>
      <c r="BK4" s="79"/>
      <c r="BL4" s="79"/>
      <c r="BM4" s="82"/>
      <c r="BN4" s="82"/>
    </row>
    <row r="5" spans="1:67" ht="20" x14ac:dyDescent="0.25">
      <c r="A5" s="79"/>
      <c r="B5" s="80"/>
      <c r="C5" s="38" t="s">
        <v>236</v>
      </c>
      <c r="D5" s="6" t="s">
        <v>231</v>
      </c>
      <c r="E5" s="38" t="s">
        <v>234</v>
      </c>
      <c r="F5" s="38" t="s">
        <v>232</v>
      </c>
      <c r="G5" s="6" t="s">
        <v>235</v>
      </c>
      <c r="H5" s="6" t="s">
        <v>3</v>
      </c>
      <c r="I5" s="38" t="s">
        <v>4</v>
      </c>
      <c r="J5" s="38" t="s">
        <v>2</v>
      </c>
      <c r="K5" s="38" t="s">
        <v>230</v>
      </c>
      <c r="L5" s="38" t="s">
        <v>1</v>
      </c>
      <c r="M5" s="38" t="s">
        <v>233</v>
      </c>
      <c r="N5" s="39" t="s">
        <v>237</v>
      </c>
      <c r="O5" s="38" t="s">
        <v>5</v>
      </c>
      <c r="P5" s="38" t="s">
        <v>238</v>
      </c>
      <c r="Q5" s="41" t="s">
        <v>6</v>
      </c>
      <c r="R5" s="28" t="s">
        <v>15</v>
      </c>
      <c r="S5" s="8" t="s">
        <v>9</v>
      </c>
      <c r="T5" s="8" t="s">
        <v>13</v>
      </c>
      <c r="U5" s="14" t="s">
        <v>10</v>
      </c>
      <c r="V5" s="38" t="s">
        <v>240</v>
      </c>
      <c r="W5" s="38" t="s">
        <v>239</v>
      </c>
      <c r="X5" s="26" t="s">
        <v>14</v>
      </c>
      <c r="Y5" s="8" t="s">
        <v>12</v>
      </c>
      <c r="Z5" s="14" t="s">
        <v>7</v>
      </c>
      <c r="AA5" s="14" t="s">
        <v>8</v>
      </c>
      <c r="AB5" s="14" t="s">
        <v>11</v>
      </c>
      <c r="AC5" s="24" t="s">
        <v>16</v>
      </c>
      <c r="AD5" s="28" t="s">
        <v>18</v>
      </c>
      <c r="AE5" s="28" t="s">
        <v>17</v>
      </c>
      <c r="AF5" s="31" t="s">
        <v>6</v>
      </c>
      <c r="AG5" s="38" t="s">
        <v>236</v>
      </c>
      <c r="AH5" s="6" t="s">
        <v>231</v>
      </c>
      <c r="AI5" s="38" t="s">
        <v>234</v>
      </c>
      <c r="AJ5" s="38" t="s">
        <v>232</v>
      </c>
      <c r="AK5" s="6" t="s">
        <v>235</v>
      </c>
      <c r="AL5" s="6" t="s">
        <v>3</v>
      </c>
      <c r="AM5" s="38" t="s">
        <v>4</v>
      </c>
      <c r="AN5" s="38" t="s">
        <v>2</v>
      </c>
      <c r="AO5" s="38" t="s">
        <v>230</v>
      </c>
      <c r="AP5" s="38" t="s">
        <v>1</v>
      </c>
      <c r="AQ5" s="38" t="s">
        <v>233</v>
      </c>
      <c r="AR5" s="39" t="s">
        <v>237</v>
      </c>
      <c r="AS5" s="38" t="s">
        <v>5</v>
      </c>
      <c r="AT5" s="38" t="s">
        <v>238</v>
      </c>
      <c r="AU5" s="41" t="s">
        <v>6</v>
      </c>
      <c r="AV5" s="28" t="s">
        <v>15</v>
      </c>
      <c r="AW5" s="23" t="s">
        <v>9</v>
      </c>
      <c r="AX5" s="24" t="s">
        <v>13</v>
      </c>
      <c r="AY5" s="26" t="s">
        <v>10</v>
      </c>
      <c r="AZ5" s="38" t="s">
        <v>240</v>
      </c>
      <c r="BA5" s="38" t="s">
        <v>239</v>
      </c>
      <c r="BB5" s="26" t="s">
        <v>14</v>
      </c>
      <c r="BC5" s="24" t="s">
        <v>12</v>
      </c>
      <c r="BD5" s="26" t="s">
        <v>7</v>
      </c>
      <c r="BE5" s="24" t="s">
        <v>8</v>
      </c>
      <c r="BF5" s="26" t="s">
        <v>11</v>
      </c>
      <c r="BG5" s="26" t="s">
        <v>16</v>
      </c>
      <c r="BH5" s="28" t="s">
        <v>18</v>
      </c>
      <c r="BI5" s="28" t="s">
        <v>17</v>
      </c>
      <c r="BJ5" s="31" t="s">
        <v>6</v>
      </c>
      <c r="BK5" s="34" t="s">
        <v>29</v>
      </c>
      <c r="BL5" s="40" t="s">
        <v>203</v>
      </c>
      <c r="BM5" s="3" t="s">
        <v>29</v>
      </c>
      <c r="BN5" s="40" t="s">
        <v>203</v>
      </c>
    </row>
    <row r="6" spans="1:67" x14ac:dyDescent="0.2">
      <c r="A6" s="75" t="s">
        <v>56</v>
      </c>
      <c r="B6" s="76"/>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76"/>
      <c r="AW6" s="76"/>
      <c r="AX6" s="76"/>
      <c r="AY6" s="76"/>
      <c r="AZ6" s="76"/>
      <c r="BA6" s="76"/>
      <c r="BB6" s="76"/>
      <c r="BC6" s="76"/>
      <c r="BD6" s="76"/>
      <c r="BE6" s="76"/>
      <c r="BF6" s="76"/>
      <c r="BG6" s="76"/>
      <c r="BH6" s="76"/>
      <c r="BI6" s="76"/>
      <c r="BJ6" s="76"/>
      <c r="BK6" s="76"/>
      <c r="BL6" s="76"/>
      <c r="BM6" s="76"/>
      <c r="BN6" s="77"/>
    </row>
    <row r="7" spans="1:67" x14ac:dyDescent="0.2">
      <c r="A7" s="48" t="s">
        <v>204</v>
      </c>
      <c r="B7" s="49" t="s">
        <v>205</v>
      </c>
      <c r="C7" s="13">
        <v>0.06</v>
      </c>
      <c r="D7" s="13">
        <v>48.1</v>
      </c>
      <c r="E7" s="13">
        <v>0</v>
      </c>
      <c r="F7" s="13">
        <v>0.03</v>
      </c>
      <c r="G7" s="13">
        <v>10.55</v>
      </c>
      <c r="H7" s="13">
        <v>36.72</v>
      </c>
      <c r="I7" s="13">
        <v>0.19</v>
      </c>
      <c r="J7" s="13">
        <v>3.53</v>
      </c>
      <c r="K7" s="13">
        <v>0</v>
      </c>
      <c r="L7" s="13">
        <v>0</v>
      </c>
      <c r="M7" s="13">
        <v>0.02</v>
      </c>
      <c r="N7" s="13">
        <v>0.08</v>
      </c>
      <c r="O7" s="13">
        <v>0.02</v>
      </c>
      <c r="P7" s="13">
        <v>0</v>
      </c>
      <c r="Q7" s="17">
        <f>SUM(C7:O7)</f>
        <v>99.3</v>
      </c>
      <c r="R7" s="13">
        <v>2E-3</v>
      </c>
      <c r="S7" s="13">
        <v>0.89900000000000002</v>
      </c>
      <c r="T7" s="13">
        <v>0</v>
      </c>
      <c r="U7" s="13">
        <v>1E-3</v>
      </c>
      <c r="V7" s="13">
        <v>0.19700000000000001</v>
      </c>
      <c r="W7" s="13">
        <v>0.76300000000000001</v>
      </c>
      <c r="X7" s="13">
        <v>4.0000000000000001E-3</v>
      </c>
      <c r="Y7" s="13">
        <v>0.13100000000000001</v>
      </c>
      <c r="Z7" s="13">
        <v>0</v>
      </c>
      <c r="AA7" s="13">
        <v>0</v>
      </c>
      <c r="AB7" s="13">
        <v>1E-3</v>
      </c>
      <c r="AC7" s="13">
        <v>2E-3</v>
      </c>
      <c r="AD7" s="13">
        <v>0</v>
      </c>
      <c r="AE7" s="13">
        <v>0</v>
      </c>
      <c r="AF7" s="17">
        <f>SUM(R7:AD7)</f>
        <v>2</v>
      </c>
      <c r="AG7" s="36" t="s">
        <v>53</v>
      </c>
      <c r="AH7" s="36" t="s">
        <v>53</v>
      </c>
      <c r="AI7" s="36" t="s">
        <v>53</v>
      </c>
      <c r="AJ7" s="36" t="s">
        <v>53</v>
      </c>
      <c r="AK7" s="36" t="s">
        <v>53</v>
      </c>
      <c r="AL7" s="36" t="s">
        <v>53</v>
      </c>
      <c r="AM7" s="36" t="s">
        <v>53</v>
      </c>
      <c r="AN7" s="36" t="s">
        <v>53</v>
      </c>
      <c r="AO7" s="36" t="s">
        <v>53</v>
      </c>
      <c r="AP7" s="36" t="s">
        <v>53</v>
      </c>
      <c r="AQ7" s="36" t="s">
        <v>53</v>
      </c>
      <c r="AR7" s="36" t="s">
        <v>53</v>
      </c>
      <c r="AS7" s="36" t="s">
        <v>53</v>
      </c>
      <c r="AT7" s="36" t="s">
        <v>53</v>
      </c>
      <c r="AU7" s="36" t="s">
        <v>53</v>
      </c>
      <c r="AV7" s="36" t="s">
        <v>53</v>
      </c>
      <c r="AW7" s="36" t="s">
        <v>53</v>
      </c>
      <c r="AX7" s="36" t="s">
        <v>53</v>
      </c>
      <c r="AY7" s="36" t="s">
        <v>53</v>
      </c>
      <c r="AZ7" s="36" t="s">
        <v>53</v>
      </c>
      <c r="BA7" s="36" t="s">
        <v>53</v>
      </c>
      <c r="BB7" s="36" t="s">
        <v>53</v>
      </c>
      <c r="BC7" s="36" t="s">
        <v>53</v>
      </c>
      <c r="BD7" s="36" t="s">
        <v>53</v>
      </c>
      <c r="BE7" s="36" t="s">
        <v>53</v>
      </c>
      <c r="BF7" s="36" t="s">
        <v>53</v>
      </c>
      <c r="BG7" s="36" t="s">
        <v>53</v>
      </c>
      <c r="BH7" s="36" t="s">
        <v>53</v>
      </c>
      <c r="BI7" s="36" t="s">
        <v>53</v>
      </c>
      <c r="BJ7" s="36" t="s">
        <v>53</v>
      </c>
      <c r="BK7" s="36" t="s">
        <v>53</v>
      </c>
      <c r="BL7" s="36" t="s">
        <v>53</v>
      </c>
      <c r="BM7" s="36" t="s">
        <v>53</v>
      </c>
      <c r="BN7" s="36" t="s">
        <v>53</v>
      </c>
      <c r="BO7" s="1"/>
    </row>
    <row r="8" spans="1:67" x14ac:dyDescent="0.2">
      <c r="A8" s="48" t="s">
        <v>206</v>
      </c>
      <c r="B8" s="49" t="s">
        <v>205</v>
      </c>
      <c r="C8" s="13">
        <v>0</v>
      </c>
      <c r="D8" s="13">
        <v>46.5</v>
      </c>
      <c r="E8" s="13">
        <v>0</v>
      </c>
      <c r="F8" s="13">
        <v>0.06</v>
      </c>
      <c r="G8" s="13">
        <v>13.34</v>
      </c>
      <c r="H8" s="13">
        <v>34.799999999999997</v>
      </c>
      <c r="I8" s="13">
        <v>0.21</v>
      </c>
      <c r="J8" s="13">
        <v>3.76</v>
      </c>
      <c r="K8" s="13">
        <v>0</v>
      </c>
      <c r="L8" s="13">
        <v>0</v>
      </c>
      <c r="M8" s="13">
        <v>0.01</v>
      </c>
      <c r="N8" s="13">
        <v>0.08</v>
      </c>
      <c r="O8" s="13">
        <v>0.04</v>
      </c>
      <c r="P8" s="13">
        <v>0</v>
      </c>
      <c r="Q8" s="17">
        <f t="shared" ref="Q8:Q10" si="0">SUM(C8:O8)</f>
        <v>98.800000000000011</v>
      </c>
      <c r="R8" s="13">
        <v>0</v>
      </c>
      <c r="S8" s="13">
        <v>0.873</v>
      </c>
      <c r="T8" s="13">
        <v>0</v>
      </c>
      <c r="U8" s="13">
        <v>1E-3</v>
      </c>
      <c r="V8" s="13">
        <v>0.251</v>
      </c>
      <c r="W8" s="13">
        <v>0.72699999999999998</v>
      </c>
      <c r="X8" s="13">
        <v>4.0000000000000001E-3</v>
      </c>
      <c r="Y8" s="13">
        <v>0.14000000000000001</v>
      </c>
      <c r="Z8" s="13">
        <v>0</v>
      </c>
      <c r="AA8" s="13">
        <v>0</v>
      </c>
      <c r="AB8" s="13">
        <v>0</v>
      </c>
      <c r="AC8" s="13">
        <v>2E-3</v>
      </c>
      <c r="AD8" s="13">
        <v>1E-3</v>
      </c>
      <c r="AE8" s="13">
        <v>0</v>
      </c>
      <c r="AF8" s="17">
        <f t="shared" ref="AF8:AF10" si="1">SUM(R8:AD8)</f>
        <v>1.9989999999999999</v>
      </c>
      <c r="AG8" s="13">
        <v>0</v>
      </c>
      <c r="AH8" s="13">
        <v>13.84</v>
      </c>
      <c r="AI8" s="13">
        <v>0.12</v>
      </c>
      <c r="AJ8" s="13">
        <v>0.2</v>
      </c>
      <c r="AK8" s="13">
        <v>40.799999999999997</v>
      </c>
      <c r="AL8" s="13">
        <v>41.57</v>
      </c>
      <c r="AM8" s="13">
        <v>0.04</v>
      </c>
      <c r="AN8" s="13">
        <v>0.96</v>
      </c>
      <c r="AO8" s="13">
        <v>0</v>
      </c>
      <c r="AP8" s="13">
        <v>0</v>
      </c>
      <c r="AQ8" s="13">
        <v>0.06</v>
      </c>
      <c r="AR8" s="13">
        <v>0.57999999999999996</v>
      </c>
      <c r="AS8" s="13">
        <v>0.03</v>
      </c>
      <c r="AT8" s="13">
        <v>0</v>
      </c>
      <c r="AU8" s="17">
        <f>SUM(AG8:AS8)</f>
        <v>98.2</v>
      </c>
      <c r="AV8" s="13">
        <v>0</v>
      </c>
      <c r="AW8" s="13">
        <v>0.39900000000000002</v>
      </c>
      <c r="AX8" s="13">
        <v>5.0000000000000001E-3</v>
      </c>
      <c r="AY8" s="13">
        <v>6.0000000000000001E-3</v>
      </c>
      <c r="AZ8" s="13">
        <v>1.177</v>
      </c>
      <c r="BA8" s="13">
        <v>1.333</v>
      </c>
      <c r="BB8" s="13">
        <v>1E-3</v>
      </c>
      <c r="BC8" s="13">
        <v>5.5E-2</v>
      </c>
      <c r="BD8" s="13">
        <v>0</v>
      </c>
      <c r="BE8" s="13">
        <v>0</v>
      </c>
      <c r="BF8" s="13">
        <v>5.0000000000000001E-3</v>
      </c>
      <c r="BG8" s="13">
        <v>1.7999999999999999E-2</v>
      </c>
      <c r="BH8" s="13">
        <v>1E-3</v>
      </c>
      <c r="BI8" s="13">
        <v>0</v>
      </c>
      <c r="BJ8" s="13">
        <f>SUM(AV8:BH8)</f>
        <v>2.9999999999999996</v>
      </c>
      <c r="BK8" s="50" t="s">
        <v>48</v>
      </c>
      <c r="BL8" s="36" t="s">
        <v>53</v>
      </c>
      <c r="BM8" s="36" t="s">
        <v>53</v>
      </c>
      <c r="BN8" s="36" t="s">
        <v>53</v>
      </c>
    </row>
    <row r="9" spans="1:67" x14ac:dyDescent="0.2">
      <c r="A9" s="51" t="s">
        <v>207</v>
      </c>
      <c r="B9" s="52" t="s">
        <v>205</v>
      </c>
      <c r="C9" s="13">
        <v>0</v>
      </c>
      <c r="D9" s="13">
        <v>47.8</v>
      </c>
      <c r="E9" s="13">
        <v>0</v>
      </c>
      <c r="F9" s="13">
        <v>0.03</v>
      </c>
      <c r="G9" s="13">
        <v>11.75</v>
      </c>
      <c r="H9" s="13">
        <v>35.92</v>
      </c>
      <c r="I9" s="13">
        <v>0.2</v>
      </c>
      <c r="J9" s="13">
        <v>3.81</v>
      </c>
      <c r="K9" s="13">
        <v>0</v>
      </c>
      <c r="L9" s="13">
        <v>0</v>
      </c>
      <c r="M9" s="13">
        <v>0.01</v>
      </c>
      <c r="N9" s="13">
        <v>0.1</v>
      </c>
      <c r="O9" s="13">
        <v>0.02</v>
      </c>
      <c r="P9" s="13">
        <v>0</v>
      </c>
      <c r="Q9" s="17">
        <f t="shared" si="0"/>
        <v>99.64</v>
      </c>
      <c r="R9" s="13">
        <v>0</v>
      </c>
      <c r="S9" s="13">
        <v>0.89</v>
      </c>
      <c r="T9" s="13">
        <v>0</v>
      </c>
      <c r="U9" s="13">
        <v>1E-3</v>
      </c>
      <c r="V9" s="13">
        <v>0.219</v>
      </c>
      <c r="W9" s="13">
        <v>0.74299999999999999</v>
      </c>
      <c r="X9" s="13">
        <v>4.0000000000000001E-3</v>
      </c>
      <c r="Y9" s="13">
        <v>0.14099999999999999</v>
      </c>
      <c r="Z9" s="13">
        <v>0</v>
      </c>
      <c r="AA9" s="13">
        <v>0</v>
      </c>
      <c r="AB9" s="13">
        <v>0</v>
      </c>
      <c r="AC9" s="13">
        <v>2E-3</v>
      </c>
      <c r="AD9" s="13">
        <v>0</v>
      </c>
      <c r="AE9" s="13">
        <v>0</v>
      </c>
      <c r="AF9" s="17">
        <f t="shared" si="1"/>
        <v>2</v>
      </c>
      <c r="AG9" s="36" t="s">
        <v>53</v>
      </c>
      <c r="AH9" s="36" t="s">
        <v>53</v>
      </c>
      <c r="AI9" s="36" t="s">
        <v>53</v>
      </c>
      <c r="AJ9" s="36" t="s">
        <v>53</v>
      </c>
      <c r="AK9" s="36" t="s">
        <v>53</v>
      </c>
      <c r="AL9" s="36" t="s">
        <v>53</v>
      </c>
      <c r="AM9" s="36" t="s">
        <v>53</v>
      </c>
      <c r="AN9" s="36" t="s">
        <v>53</v>
      </c>
      <c r="AO9" s="36" t="s">
        <v>53</v>
      </c>
      <c r="AP9" s="36" t="s">
        <v>53</v>
      </c>
      <c r="AQ9" s="36" t="s">
        <v>53</v>
      </c>
      <c r="AR9" s="36" t="s">
        <v>53</v>
      </c>
      <c r="AS9" s="36" t="s">
        <v>53</v>
      </c>
      <c r="AT9" s="36" t="s">
        <v>53</v>
      </c>
      <c r="AU9" s="36" t="s">
        <v>53</v>
      </c>
      <c r="AV9" s="36" t="s">
        <v>53</v>
      </c>
      <c r="AW9" s="36" t="s">
        <v>53</v>
      </c>
      <c r="AX9" s="36" t="s">
        <v>53</v>
      </c>
      <c r="AY9" s="36" t="s">
        <v>53</v>
      </c>
      <c r="AZ9" s="36" t="s">
        <v>53</v>
      </c>
      <c r="BA9" s="36" t="s">
        <v>53</v>
      </c>
      <c r="BB9" s="36" t="s">
        <v>53</v>
      </c>
      <c r="BC9" s="36" t="s">
        <v>53</v>
      </c>
      <c r="BD9" s="36" t="s">
        <v>53</v>
      </c>
      <c r="BE9" s="36" t="s">
        <v>53</v>
      </c>
      <c r="BF9" s="36" t="s">
        <v>53</v>
      </c>
      <c r="BG9" s="36" t="s">
        <v>53</v>
      </c>
      <c r="BH9" s="36" t="s">
        <v>53</v>
      </c>
      <c r="BI9" s="36" t="s">
        <v>53</v>
      </c>
      <c r="BJ9" s="36" t="s">
        <v>53</v>
      </c>
      <c r="BK9" s="36" t="s">
        <v>53</v>
      </c>
      <c r="BL9" s="36" t="s">
        <v>53</v>
      </c>
      <c r="BM9" s="36" t="s">
        <v>53</v>
      </c>
      <c r="BN9" s="36" t="s">
        <v>53</v>
      </c>
    </row>
    <row r="10" spans="1:67" x14ac:dyDescent="0.2">
      <c r="A10" s="51" t="s">
        <v>208</v>
      </c>
      <c r="B10" s="52" t="s">
        <v>205</v>
      </c>
      <c r="C10" s="13">
        <v>0</v>
      </c>
      <c r="D10" s="13">
        <v>48.75</v>
      </c>
      <c r="E10" s="13">
        <v>0</v>
      </c>
      <c r="F10" s="13">
        <v>0.04</v>
      </c>
      <c r="G10" s="13">
        <v>10.01</v>
      </c>
      <c r="H10" s="13">
        <v>36.42</v>
      </c>
      <c r="I10" s="13">
        <v>0.2</v>
      </c>
      <c r="J10" s="13">
        <v>3.94</v>
      </c>
      <c r="K10" s="13">
        <v>0</v>
      </c>
      <c r="L10" s="13">
        <v>0</v>
      </c>
      <c r="M10" s="13">
        <v>0.03</v>
      </c>
      <c r="N10" s="13">
        <v>7.0000000000000007E-2</v>
      </c>
      <c r="O10" s="13">
        <v>0.03</v>
      </c>
      <c r="P10" s="13">
        <v>0</v>
      </c>
      <c r="Q10" s="17">
        <f t="shared" si="0"/>
        <v>99.49</v>
      </c>
      <c r="R10" s="13">
        <v>0</v>
      </c>
      <c r="S10" s="13">
        <v>0.90600000000000003</v>
      </c>
      <c r="T10" s="13">
        <v>0</v>
      </c>
      <c r="U10" s="13">
        <v>1E-3</v>
      </c>
      <c r="V10" s="13">
        <v>0.186</v>
      </c>
      <c r="W10" s="13">
        <v>0.753</v>
      </c>
      <c r="X10" s="13">
        <v>4.0000000000000001E-3</v>
      </c>
      <c r="Y10" s="13">
        <v>0.14499999999999999</v>
      </c>
      <c r="Z10" s="13">
        <v>0</v>
      </c>
      <c r="AA10" s="13">
        <v>0</v>
      </c>
      <c r="AB10" s="13">
        <v>2E-3</v>
      </c>
      <c r="AC10" s="13">
        <v>1E-3</v>
      </c>
      <c r="AD10" s="13">
        <v>1E-3</v>
      </c>
      <c r="AE10" s="13">
        <v>0</v>
      </c>
      <c r="AF10" s="17">
        <f t="shared" si="1"/>
        <v>1.9989999999999999</v>
      </c>
      <c r="AG10" s="13">
        <v>0</v>
      </c>
      <c r="AH10" s="13">
        <v>10.47</v>
      </c>
      <c r="AI10" s="13">
        <v>0.23</v>
      </c>
      <c r="AJ10" s="13">
        <v>0.21</v>
      </c>
      <c r="AK10" s="13">
        <v>47.17</v>
      </c>
      <c r="AL10" s="13">
        <v>39.47</v>
      </c>
      <c r="AM10" s="13">
        <v>0.02</v>
      </c>
      <c r="AN10" s="13">
        <v>0.23</v>
      </c>
      <c r="AO10" s="13">
        <v>0</v>
      </c>
      <c r="AP10" s="13">
        <v>0</v>
      </c>
      <c r="AQ10" s="13">
        <v>0.12</v>
      </c>
      <c r="AR10" s="13">
        <v>0.6</v>
      </c>
      <c r="AS10" s="13">
        <v>0</v>
      </c>
      <c r="AT10" s="13">
        <v>0</v>
      </c>
      <c r="AU10" s="17">
        <f>SUM(AG10:AS10)</f>
        <v>98.52000000000001</v>
      </c>
      <c r="AV10" s="13">
        <v>0</v>
      </c>
      <c r="AW10" s="13">
        <v>0.30299999999999999</v>
      </c>
      <c r="AX10" s="13">
        <v>1.0999999999999999E-2</v>
      </c>
      <c r="AY10" s="13">
        <v>6.0000000000000001E-3</v>
      </c>
      <c r="AZ10" s="13">
        <v>1.367</v>
      </c>
      <c r="BA10" s="13">
        <v>1.2709999999999999</v>
      </c>
      <c r="BB10" s="13">
        <v>1E-3</v>
      </c>
      <c r="BC10" s="13">
        <v>1.2999999999999999E-2</v>
      </c>
      <c r="BD10" s="13">
        <v>0</v>
      </c>
      <c r="BE10" s="13">
        <v>0</v>
      </c>
      <c r="BF10" s="13">
        <v>8.9999999999999993E-3</v>
      </c>
      <c r="BG10" s="13">
        <v>1.9E-2</v>
      </c>
      <c r="BH10" s="13">
        <v>0</v>
      </c>
      <c r="BI10" s="13">
        <v>0</v>
      </c>
      <c r="BJ10" s="13">
        <f>SUM(AV10:BH10)</f>
        <v>3</v>
      </c>
      <c r="BK10" s="50" t="s">
        <v>48</v>
      </c>
      <c r="BL10" s="36" t="s">
        <v>53</v>
      </c>
      <c r="BM10" s="36" t="s">
        <v>53</v>
      </c>
      <c r="BN10" s="36" t="s">
        <v>53</v>
      </c>
    </row>
    <row r="11" spans="1:67" x14ac:dyDescent="0.2">
      <c r="A11" s="78" t="s">
        <v>252</v>
      </c>
      <c r="B11" s="78"/>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row>
    <row r="12" spans="1:67" s="2" customFormat="1" x14ac:dyDescent="0.2">
      <c r="A12" s="41" t="s">
        <v>65</v>
      </c>
      <c r="B12" s="3" t="s">
        <v>209</v>
      </c>
      <c r="C12" s="13">
        <v>0</v>
      </c>
      <c r="D12" s="13">
        <v>50.175899999999999</v>
      </c>
      <c r="E12" s="13">
        <v>7.7547000000000005E-2</v>
      </c>
      <c r="F12" s="13">
        <v>2.1122999999999999E-2</v>
      </c>
      <c r="G12" s="13">
        <v>10.865274404347106</v>
      </c>
      <c r="H12" s="13">
        <v>30.406415140513719</v>
      </c>
      <c r="I12" s="13">
        <v>9.7746E-2</v>
      </c>
      <c r="J12" s="13">
        <v>7.8438600000000003</v>
      </c>
      <c r="K12" s="13">
        <v>2.1818000000000001E-2</v>
      </c>
      <c r="L12" s="13">
        <v>0.42780699999999999</v>
      </c>
      <c r="M12" s="13">
        <v>0</v>
      </c>
      <c r="N12" s="13">
        <v>2.9231E-2</v>
      </c>
      <c r="O12" s="13">
        <v>2.6714000000000002E-2</v>
      </c>
      <c r="P12" s="13">
        <v>8.3129999999999992E-3</v>
      </c>
      <c r="Q12" s="17">
        <v>102.29779300513917</v>
      </c>
      <c r="R12" s="13">
        <v>0</v>
      </c>
      <c r="S12" s="13">
        <v>0.90116413770710724</v>
      </c>
      <c r="T12" s="13">
        <v>2.1820142568735709E-3</v>
      </c>
      <c r="U12" s="13">
        <v>3.9868915333553294E-4</v>
      </c>
      <c r="V12" s="13">
        <v>0.19519028232264976</v>
      </c>
      <c r="W12" s="13">
        <v>0.60705894374230784</v>
      </c>
      <c r="X12" s="13">
        <v>1.9765154963161989E-3</v>
      </c>
      <c r="Y12" s="13">
        <v>0.2791318855040017</v>
      </c>
      <c r="Z12" s="13">
        <v>6.6448693142076045E-4</v>
      </c>
      <c r="AA12" s="13">
        <v>1.0938995380167489E-2</v>
      </c>
      <c r="AB12" s="13">
        <v>0</v>
      </c>
      <c r="AC12" s="13">
        <v>5.5952873882212544E-4</v>
      </c>
      <c r="AD12" s="13">
        <v>5.1306084953100216E-4</v>
      </c>
      <c r="AE12" s="13">
        <v>8.9723376091709555E-5</v>
      </c>
      <c r="AF12" s="17">
        <f>SUM(R12:AD12)</f>
        <v>1.9997785400825332</v>
      </c>
      <c r="AG12" s="13">
        <v>0</v>
      </c>
      <c r="AH12" s="13">
        <v>33.6631</v>
      </c>
      <c r="AI12" s="13">
        <v>7.2488999999999998E-2</v>
      </c>
      <c r="AJ12" s="13">
        <v>5.5578000000000002E-2</v>
      </c>
      <c r="AK12" s="13">
        <v>7.6119895806453117</v>
      </c>
      <c r="AL12" s="13">
        <v>47.640173813870867</v>
      </c>
      <c r="AM12" s="13">
        <v>7.7781000000000003E-2</v>
      </c>
      <c r="AN12" s="13">
        <v>8.7851999999999997</v>
      </c>
      <c r="AO12" s="13">
        <v>2.2976E-2</v>
      </c>
      <c r="AP12" s="13">
        <v>0.49270999999999998</v>
      </c>
      <c r="AQ12" s="13">
        <v>1.678E-3</v>
      </c>
      <c r="AR12" s="13">
        <v>0.155171</v>
      </c>
      <c r="AS12" s="13">
        <v>1.3528999999999999E-2</v>
      </c>
      <c r="AT12" s="13">
        <v>1.8259999999999999E-3</v>
      </c>
      <c r="AU12" s="17">
        <v>102.07643951846082</v>
      </c>
      <c r="AV12" s="13">
        <v>0</v>
      </c>
      <c r="AW12" s="13">
        <v>0.89502289433040805</v>
      </c>
      <c r="AX12" s="13">
        <v>3.019506711398581E-3</v>
      </c>
      <c r="AY12" s="13">
        <v>1.5529341623214531E-3</v>
      </c>
      <c r="AZ12" s="13">
        <v>0.20243564531688832</v>
      </c>
      <c r="BA12" s="13">
        <v>1.4080247428476615</v>
      </c>
      <c r="BB12" s="13">
        <v>2.3283381814394027E-3</v>
      </c>
      <c r="BC12" s="13">
        <v>0.4628098319096885</v>
      </c>
      <c r="BD12" s="13">
        <v>1.0358985786910848E-3</v>
      </c>
      <c r="BE12" s="13">
        <v>1.8650575496351653E-2</v>
      </c>
      <c r="BF12" s="13">
        <v>1.1498312349915007E-4</v>
      </c>
      <c r="BG12" s="13">
        <v>4.3970417771525133E-3</v>
      </c>
      <c r="BH12" s="13">
        <v>3.8465108260461744E-4</v>
      </c>
      <c r="BI12" s="13">
        <v>2.9175607480606719E-5</v>
      </c>
      <c r="BJ12" s="13">
        <f>SUM(AV12:BH12)</f>
        <v>2.9997770435181041</v>
      </c>
      <c r="BK12" s="21">
        <v>1200</v>
      </c>
      <c r="BL12" s="19">
        <v>1665.98</v>
      </c>
      <c r="BM12" s="17">
        <v>-2.1</v>
      </c>
      <c r="BN12" s="17">
        <v>0.43099999999999999</v>
      </c>
    </row>
    <row r="13" spans="1:67" s="2" customFormat="1" x14ac:dyDescent="0.2">
      <c r="A13" s="41" t="s">
        <v>69</v>
      </c>
      <c r="B13" s="3" t="s">
        <v>209</v>
      </c>
      <c r="C13" s="13">
        <v>3.8484999999999998E-2</v>
      </c>
      <c r="D13" s="13">
        <v>49.994100000000003</v>
      </c>
      <c r="E13" s="13">
        <v>2.8174999999999999E-2</v>
      </c>
      <c r="F13" s="13">
        <v>3.3008000000000003E-2</v>
      </c>
      <c r="G13" s="13">
        <v>7.8985180721641042</v>
      </c>
      <c r="H13" s="13">
        <v>33.457142002911809</v>
      </c>
      <c r="I13" s="13">
        <v>0.10548200000000001</v>
      </c>
      <c r="J13" s="13">
        <v>5.9100900000000003</v>
      </c>
      <c r="K13" s="13">
        <v>2.7869000000000001E-2</v>
      </c>
      <c r="L13" s="13">
        <v>0.47321000000000002</v>
      </c>
      <c r="M13" s="13">
        <v>4.3430000000000003E-2</v>
      </c>
      <c r="N13" s="13">
        <v>2.4760999999999998E-2</v>
      </c>
      <c r="O13" s="13">
        <v>9.6010000000000002E-3</v>
      </c>
      <c r="P13" s="13">
        <v>0</v>
      </c>
      <c r="Q13" s="17">
        <v>100.97659490492407</v>
      </c>
      <c r="R13" s="13">
        <v>9.4804349863077564E-4</v>
      </c>
      <c r="S13" s="13">
        <v>0.9264839689294303</v>
      </c>
      <c r="T13" s="13">
        <v>8.1802567054020247E-4</v>
      </c>
      <c r="U13" s="13">
        <v>6.428482371298172E-4</v>
      </c>
      <c r="V13" s="13">
        <v>0.14641094191991899</v>
      </c>
      <c r="W13" s="13">
        <v>0.68923116399103701</v>
      </c>
      <c r="X13" s="13">
        <v>2.2008478029975497E-3</v>
      </c>
      <c r="Y13" s="13">
        <v>0.21701219276309242</v>
      </c>
      <c r="Z13" s="13">
        <v>8.757967260869824E-4</v>
      </c>
      <c r="AA13" s="13">
        <v>1.2485153648382145E-2</v>
      </c>
      <c r="AB13" s="13">
        <v>2.0742977298996239E-3</v>
      </c>
      <c r="AC13" s="13">
        <v>4.8905457989247534E-4</v>
      </c>
      <c r="AD13" s="13">
        <v>1.9026409915383997E-4</v>
      </c>
      <c r="AE13" s="13">
        <v>0</v>
      </c>
      <c r="AF13" s="17">
        <f t="shared" ref="AF13:AF40" si="2">SUM(R13:AD13)</f>
        <v>1.9998625995961923</v>
      </c>
      <c r="AG13" s="13">
        <v>3.9079999999999997E-2</v>
      </c>
      <c r="AH13" s="13">
        <v>29.8794</v>
      </c>
      <c r="AI13" s="13">
        <v>6.2533000000000005E-2</v>
      </c>
      <c r="AJ13" s="13">
        <v>0.12626399999999999</v>
      </c>
      <c r="AK13" s="13">
        <v>12.866821061678046</v>
      </c>
      <c r="AL13" s="13">
        <v>48.389929333503062</v>
      </c>
      <c r="AM13" s="13">
        <v>0.106613</v>
      </c>
      <c r="AN13" s="13">
        <v>5.9194199999999997</v>
      </c>
      <c r="AO13" s="13">
        <v>2.2824000000000001E-2</v>
      </c>
      <c r="AP13" s="13">
        <v>0.45700000000000002</v>
      </c>
      <c r="AQ13" s="13">
        <v>2.6432000000000001E-2</v>
      </c>
      <c r="AR13" s="13">
        <v>0.24770300000000001</v>
      </c>
      <c r="AS13" s="13">
        <v>1.0314E-2</v>
      </c>
      <c r="AT13" s="13">
        <v>2.3487999999999998E-2</v>
      </c>
      <c r="AU13" s="17">
        <v>101.47529900218117</v>
      </c>
      <c r="AV13" s="13">
        <v>1.4203239855776898E-3</v>
      </c>
      <c r="AW13" s="13">
        <v>0.81693427872693614</v>
      </c>
      <c r="AX13" s="13">
        <v>2.6786030860587663E-3</v>
      </c>
      <c r="AY13" s="13">
        <v>3.6279799887055765E-3</v>
      </c>
      <c r="AZ13" s="13">
        <v>0.35188055840399152</v>
      </c>
      <c r="BA13" s="13">
        <v>1.4707103444059995</v>
      </c>
      <c r="BB13" s="13">
        <v>3.2818438367607852E-3</v>
      </c>
      <c r="BC13" s="13">
        <v>0.32067513706471079</v>
      </c>
      <c r="BD13" s="13">
        <v>1.0582049365526493E-3</v>
      </c>
      <c r="BE13" s="13">
        <v>1.7789030121383637E-2</v>
      </c>
      <c r="BF13" s="13">
        <v>1.8625476022015946E-3</v>
      </c>
      <c r="BG13" s="13">
        <v>7.2179938783882769E-3</v>
      </c>
      <c r="BH13" s="13">
        <v>3.0155296243573193E-4</v>
      </c>
      <c r="BI13" s="13">
        <v>3.859227514355566E-4</v>
      </c>
      <c r="BJ13" s="13">
        <f t="shared" ref="BJ13:BJ40" si="3">SUM(AV13:BH13)</f>
        <v>2.9994383989997022</v>
      </c>
      <c r="BK13" s="21">
        <v>1200</v>
      </c>
      <c r="BL13" s="19">
        <v>1168.0899999999999</v>
      </c>
      <c r="BM13" s="17">
        <v>-2.1</v>
      </c>
      <c r="BN13" s="17">
        <v>-0.98899999999999999</v>
      </c>
    </row>
    <row r="14" spans="1:67" s="2" customFormat="1" x14ac:dyDescent="0.2">
      <c r="A14" s="41" t="s">
        <v>69</v>
      </c>
      <c r="B14" s="3" t="s">
        <v>209</v>
      </c>
      <c r="C14" s="13">
        <v>0</v>
      </c>
      <c r="D14" s="13">
        <v>49.003700000000002</v>
      </c>
      <c r="E14" s="13">
        <v>2.3744000000000001E-2</v>
      </c>
      <c r="F14" s="13">
        <v>4.5474000000000001E-2</v>
      </c>
      <c r="G14" s="13">
        <v>8.8513384933856525</v>
      </c>
      <c r="H14" s="13">
        <v>36.480849380558219</v>
      </c>
      <c r="I14" s="13">
        <v>0.14843100000000001</v>
      </c>
      <c r="J14" s="13">
        <v>4.0261100000000001</v>
      </c>
      <c r="K14" s="13">
        <v>2.5403999999999999E-2</v>
      </c>
      <c r="L14" s="13">
        <v>0.129718</v>
      </c>
      <c r="M14" s="13">
        <v>0</v>
      </c>
      <c r="N14" s="13">
        <v>2.3446999999999999E-2</v>
      </c>
      <c r="O14" s="13">
        <v>1.3195E-2</v>
      </c>
      <c r="P14" s="13">
        <v>0</v>
      </c>
      <c r="Q14" s="17">
        <v>101.94524553605615</v>
      </c>
      <c r="R14" s="13">
        <v>0</v>
      </c>
      <c r="S14" s="13">
        <v>0.91669749550274149</v>
      </c>
      <c r="T14" s="13">
        <v>6.9588088843787759E-4</v>
      </c>
      <c r="U14" s="13">
        <v>8.9398539121883958E-4</v>
      </c>
      <c r="V14" s="13">
        <v>0.16562080290412934</v>
      </c>
      <c r="W14" s="13">
        <v>0.75861080782341472</v>
      </c>
      <c r="X14" s="13">
        <v>3.1261822005292251E-3</v>
      </c>
      <c r="Y14" s="13">
        <v>0.14922916021443733</v>
      </c>
      <c r="Z14" s="13">
        <v>8.0586455402376805E-4</v>
      </c>
      <c r="AA14" s="13">
        <v>3.4547628400681892E-3</v>
      </c>
      <c r="AB14" s="13">
        <v>0</v>
      </c>
      <c r="AC14" s="13">
        <v>4.6747076028271211E-4</v>
      </c>
      <c r="AD14" s="13">
        <v>2.6395372295299048E-4</v>
      </c>
      <c r="AE14" s="13">
        <v>0</v>
      </c>
      <c r="AF14" s="17">
        <f t="shared" si="2"/>
        <v>1.9998663668022369</v>
      </c>
      <c r="AG14" s="13">
        <v>0</v>
      </c>
      <c r="AH14" s="13">
        <v>29.2212</v>
      </c>
      <c r="AI14" s="13">
        <v>0.183974</v>
      </c>
      <c r="AJ14" s="13">
        <v>8.6766999999999997E-2</v>
      </c>
      <c r="AK14" s="13">
        <v>13.661426573350409</v>
      </c>
      <c r="AL14" s="13">
        <v>47.835105926977043</v>
      </c>
      <c r="AM14" s="13">
        <v>7.6454999999999995E-2</v>
      </c>
      <c r="AN14" s="13">
        <v>5.8347600000000002</v>
      </c>
      <c r="AO14" s="13">
        <v>2.4188000000000001E-2</v>
      </c>
      <c r="AP14" s="13">
        <v>0.37199599999999999</v>
      </c>
      <c r="AQ14" s="13">
        <v>2.3594E-2</v>
      </c>
      <c r="AR14" s="13">
        <v>0.314139</v>
      </c>
      <c r="AS14" s="13">
        <v>5.2324000000000002E-2</v>
      </c>
      <c r="AT14" s="13">
        <v>2.5971999999999999E-2</v>
      </c>
      <c r="AU14" s="17">
        <v>103.13418934548382</v>
      </c>
      <c r="AV14" s="13">
        <v>0</v>
      </c>
      <c r="AW14" s="13">
        <v>0.80328740200141668</v>
      </c>
      <c r="AX14" s="13">
        <v>7.923429781337081E-3</v>
      </c>
      <c r="AY14" s="13">
        <v>2.5066724230386286E-3</v>
      </c>
      <c r="AZ14" s="13">
        <v>0.37564509761593617</v>
      </c>
      <c r="BA14" s="13">
        <v>1.4617616412907786</v>
      </c>
      <c r="BB14" s="13">
        <v>2.3663081643926398E-3</v>
      </c>
      <c r="BC14" s="13">
        <v>0.31780943959273678</v>
      </c>
      <c r="BD14" s="13">
        <v>1.1275495772086769E-3</v>
      </c>
      <c r="BE14" s="13">
        <v>1.4559015299530036E-2</v>
      </c>
      <c r="BF14" s="13">
        <v>1.6716162814374924E-3</v>
      </c>
      <c r="BG14" s="13">
        <v>9.2037489048054696E-3</v>
      </c>
      <c r="BH14" s="13">
        <v>1.5381371839209405E-3</v>
      </c>
      <c r="BI14" s="13">
        <v>4.2905937952358256E-4</v>
      </c>
      <c r="BJ14" s="13">
        <f t="shared" si="3"/>
        <v>2.9994000581165392</v>
      </c>
      <c r="BK14" s="21">
        <v>1200</v>
      </c>
      <c r="BL14" s="19">
        <v>1204.06</v>
      </c>
      <c r="BM14" s="17">
        <v>-2.1</v>
      </c>
      <c r="BN14" s="17">
        <v>-0.50800000000000001</v>
      </c>
    </row>
    <row r="15" spans="1:67" x14ac:dyDescent="0.2">
      <c r="A15" s="41" t="s">
        <v>74</v>
      </c>
      <c r="B15" s="3" t="s">
        <v>209</v>
      </c>
      <c r="C15" s="13">
        <v>0</v>
      </c>
      <c r="D15" s="13">
        <v>51.2864</v>
      </c>
      <c r="E15" s="13">
        <v>4.2847999999999997E-2</v>
      </c>
      <c r="F15" s="13">
        <v>2.2592999999999999E-2</v>
      </c>
      <c r="G15" s="13">
        <v>6.2608909107166939</v>
      </c>
      <c r="H15" s="13">
        <v>34.560455933846221</v>
      </c>
      <c r="I15" s="13">
        <v>5.0389999999999997E-2</v>
      </c>
      <c r="J15" s="13">
        <v>6.0837300000000001</v>
      </c>
      <c r="K15" s="13">
        <v>1.8794000000000002E-2</v>
      </c>
      <c r="L15" s="13">
        <v>0.43798500000000001</v>
      </c>
      <c r="M15" s="13">
        <v>2.7320000000000001E-3</v>
      </c>
      <c r="N15" s="13">
        <v>0</v>
      </c>
      <c r="O15" s="13">
        <v>3.0752999999999999E-2</v>
      </c>
      <c r="P15" s="13">
        <v>0</v>
      </c>
      <c r="Q15" s="17">
        <v>102.01710374543708</v>
      </c>
      <c r="R15" s="13">
        <v>0</v>
      </c>
      <c r="S15" s="13">
        <v>0.94214211683182758</v>
      </c>
      <c r="T15" s="13">
        <v>1.2331860747634067E-3</v>
      </c>
      <c r="U15" s="13">
        <v>4.3617241696593029E-4</v>
      </c>
      <c r="V15" s="13">
        <v>0.11504271012033539</v>
      </c>
      <c r="W15" s="13">
        <v>0.70574949902692641</v>
      </c>
      <c r="X15" s="13">
        <v>1.0421999836439638E-3</v>
      </c>
      <c r="Y15" s="13">
        <v>0.22143946380361931</v>
      </c>
      <c r="Z15" s="13">
        <v>5.8545861793314656E-4</v>
      </c>
      <c r="AA15" s="13">
        <v>1.1454978112182101E-2</v>
      </c>
      <c r="AB15" s="13">
        <v>1.2934719245135957E-4</v>
      </c>
      <c r="AC15" s="13">
        <v>0</v>
      </c>
      <c r="AD15" s="13">
        <v>6.0411958668333708E-4</v>
      </c>
      <c r="AE15" s="13">
        <v>0</v>
      </c>
      <c r="AF15" s="17">
        <f t="shared" si="2"/>
        <v>1.9998592517673315</v>
      </c>
      <c r="AG15" s="13">
        <v>0</v>
      </c>
      <c r="AH15" s="13">
        <v>30.451499999999999</v>
      </c>
      <c r="AI15" s="13">
        <v>0.22906699999999999</v>
      </c>
      <c r="AJ15" s="13">
        <v>8.7720000000000006E-2</v>
      </c>
      <c r="AK15" s="13">
        <v>11.721086236068556</v>
      </c>
      <c r="AL15" s="13">
        <v>49.599815408918786</v>
      </c>
      <c r="AM15" s="13">
        <v>8.1906000000000007E-2</v>
      </c>
      <c r="AN15" s="13">
        <v>5.5304099999999998</v>
      </c>
      <c r="AO15" s="13">
        <v>2.1918E-2</v>
      </c>
      <c r="AP15" s="13">
        <v>0.38325700000000001</v>
      </c>
      <c r="AQ15" s="13">
        <v>5.0283000000000001E-2</v>
      </c>
      <c r="AR15" s="13">
        <v>0.23219699999999999</v>
      </c>
      <c r="AS15" s="13">
        <v>3.6595000000000003E-2</v>
      </c>
      <c r="AT15" s="13">
        <v>4.7675000000000002E-2</v>
      </c>
      <c r="AU15" s="17">
        <v>101.31997384132914</v>
      </c>
      <c r="AV15" s="13">
        <v>0</v>
      </c>
      <c r="AW15" s="13">
        <v>0.83165042807499412</v>
      </c>
      <c r="AX15" s="13">
        <v>9.8011831905688053E-3</v>
      </c>
      <c r="AY15" s="13">
        <v>2.5176817991151949E-3</v>
      </c>
      <c r="AZ15" s="13">
        <v>0.32019072706478502</v>
      </c>
      <c r="BA15" s="13">
        <v>1.5058062566987556</v>
      </c>
      <c r="BB15" s="13">
        <v>2.5184906477862413E-3</v>
      </c>
      <c r="BC15" s="13">
        <v>0.2992680408709481</v>
      </c>
      <c r="BD15" s="13">
        <v>1.0150696084599716E-3</v>
      </c>
      <c r="BE15" s="13">
        <v>1.4901948016729907E-2</v>
      </c>
      <c r="BF15" s="13">
        <v>3.5392840109687469E-3</v>
      </c>
      <c r="BG15" s="13">
        <v>6.7586308313858055E-3</v>
      </c>
      <c r="BH15" s="13">
        <v>1.0687474748698579E-3</v>
      </c>
      <c r="BI15" s="13">
        <v>7.8245960097033068E-4</v>
      </c>
      <c r="BJ15" s="13">
        <f t="shared" si="3"/>
        <v>2.9990364882893679</v>
      </c>
      <c r="BK15" s="21">
        <v>1200</v>
      </c>
      <c r="BL15" s="19">
        <v>1117.83</v>
      </c>
      <c r="BM15" s="17">
        <v>-2.1</v>
      </c>
      <c r="BN15" s="17">
        <v>-1.4790000000000001</v>
      </c>
    </row>
    <row r="16" spans="1:67" s="2" customFormat="1" x14ac:dyDescent="0.2">
      <c r="A16" s="41" t="s">
        <v>92</v>
      </c>
      <c r="B16" s="3" t="s">
        <v>209</v>
      </c>
      <c r="C16" s="13">
        <v>0</v>
      </c>
      <c r="D16" s="13">
        <v>45.4377</v>
      </c>
      <c r="E16" s="13">
        <v>0.62122999999999995</v>
      </c>
      <c r="F16" s="13">
        <v>8.9207999999999996E-2</v>
      </c>
      <c r="G16" s="13">
        <v>13.197252851782212</v>
      </c>
      <c r="H16" s="13">
        <v>35.724591269880129</v>
      </c>
      <c r="I16" s="13">
        <v>6.0955000000000002E-2</v>
      </c>
      <c r="J16" s="13">
        <v>2.4416699999999998</v>
      </c>
      <c r="K16" s="13">
        <v>3.7698000000000002E-2</v>
      </c>
      <c r="L16" s="13">
        <v>0.45839400000000002</v>
      </c>
      <c r="M16" s="13">
        <v>0</v>
      </c>
      <c r="N16" s="13">
        <v>7.6085E-2</v>
      </c>
      <c r="O16" s="13">
        <v>1.8311000000000001E-2</v>
      </c>
      <c r="P16" s="13">
        <v>0</v>
      </c>
      <c r="Q16" s="17">
        <v>100.81749800833767</v>
      </c>
      <c r="R16" s="13">
        <v>0</v>
      </c>
      <c r="S16" s="13">
        <v>0.86426543436784542</v>
      </c>
      <c r="T16" s="13">
        <v>1.8512585519261038E-2</v>
      </c>
      <c r="U16" s="13">
        <v>1.7832190671929742E-3</v>
      </c>
      <c r="V16" s="13">
        <v>0.25108635136347029</v>
      </c>
      <c r="W16" s="13">
        <v>0.755361742419282</v>
      </c>
      <c r="X16" s="13">
        <v>1.3053670322673168E-3</v>
      </c>
      <c r="Y16" s="13">
        <v>9.2021362171700732E-2</v>
      </c>
      <c r="Z16" s="13">
        <v>1.2159392895801278E-3</v>
      </c>
      <c r="AA16" s="13">
        <v>1.2413394337310554E-2</v>
      </c>
      <c r="AB16" s="13">
        <v>0</v>
      </c>
      <c r="AC16" s="13">
        <v>1.5424100448685684E-3</v>
      </c>
      <c r="AD16" s="13">
        <v>3.7244666676970847E-4</v>
      </c>
      <c r="AE16" s="13">
        <v>0</v>
      </c>
      <c r="AF16" s="17">
        <f t="shared" si="2"/>
        <v>1.9998802522795487</v>
      </c>
      <c r="AG16" s="13">
        <v>0</v>
      </c>
      <c r="AH16" s="13">
        <v>21.4068</v>
      </c>
      <c r="AI16" s="13">
        <v>3.2659500000000001</v>
      </c>
      <c r="AJ16" s="13">
        <v>0.166903</v>
      </c>
      <c r="AK16" s="13">
        <v>22.914410143167554</v>
      </c>
      <c r="AL16" s="13">
        <v>47.432436179998604</v>
      </c>
      <c r="AM16" s="13">
        <v>5.9947E-2</v>
      </c>
      <c r="AN16" s="13">
        <v>2.0954199999999998</v>
      </c>
      <c r="AO16" s="13">
        <v>2.6950000000000002E-2</v>
      </c>
      <c r="AP16" s="13">
        <v>0.134656</v>
      </c>
      <c r="AQ16" s="13">
        <v>0</v>
      </c>
      <c r="AR16" s="13">
        <v>0.46061800000000003</v>
      </c>
      <c r="AS16" s="13">
        <v>0</v>
      </c>
      <c r="AT16" s="13">
        <v>4.9833000000000002E-2</v>
      </c>
      <c r="AU16" s="17">
        <v>100.99820914683384</v>
      </c>
      <c r="AV16" s="13">
        <v>0</v>
      </c>
      <c r="AW16" s="13">
        <v>0.59835599702169739</v>
      </c>
      <c r="AX16" s="13">
        <v>0.14302148449093097</v>
      </c>
      <c r="AY16" s="13">
        <v>4.9027769055226241E-3</v>
      </c>
      <c r="AZ16" s="13">
        <v>0.64065665630330848</v>
      </c>
      <c r="BA16" s="13">
        <v>1.4738057262254267</v>
      </c>
      <c r="BB16" s="13">
        <v>1.8865479624272021E-3</v>
      </c>
      <c r="BC16" s="13">
        <v>0.11605126201492372</v>
      </c>
      <c r="BD16" s="13">
        <v>1.2774074461638159E-3</v>
      </c>
      <c r="BE16" s="13">
        <v>5.3586381197284856E-3</v>
      </c>
      <c r="BF16" s="13">
        <v>0</v>
      </c>
      <c r="BG16" s="13">
        <v>1.3722043682712001E-2</v>
      </c>
      <c r="BH16" s="13">
        <v>0</v>
      </c>
      <c r="BI16" s="13">
        <v>8.3707433492241406E-4</v>
      </c>
      <c r="BJ16" s="13">
        <f t="shared" si="3"/>
        <v>2.9990385401728412</v>
      </c>
      <c r="BK16" s="21">
        <v>1100</v>
      </c>
      <c r="BL16" s="19">
        <v>1125.3699999999999</v>
      </c>
      <c r="BM16" s="17">
        <v>-1.3</v>
      </c>
      <c r="BN16" s="17">
        <v>-2.3E-2</v>
      </c>
    </row>
    <row r="17" spans="1:66" s="2" customFormat="1" x14ac:dyDescent="0.2">
      <c r="A17" s="41" t="s">
        <v>92</v>
      </c>
      <c r="B17" s="3" t="s">
        <v>209</v>
      </c>
      <c r="C17" s="13">
        <v>0</v>
      </c>
      <c r="D17" s="13">
        <v>46.564599999999999</v>
      </c>
      <c r="E17" s="13">
        <v>0.56242800000000004</v>
      </c>
      <c r="F17" s="13">
        <v>0.17943100000000001</v>
      </c>
      <c r="G17" s="13">
        <v>11.379644957058511</v>
      </c>
      <c r="H17" s="13">
        <v>36.925160328391513</v>
      </c>
      <c r="I17" s="13">
        <v>4.5423999999999999E-2</v>
      </c>
      <c r="J17" s="13">
        <v>2.25474</v>
      </c>
      <c r="K17" s="13">
        <v>5.9819999999999998E-2</v>
      </c>
      <c r="L17" s="13">
        <v>0.38492199999999999</v>
      </c>
      <c r="M17" s="13">
        <v>4.4341999999999999E-2</v>
      </c>
      <c r="N17" s="13">
        <v>0.29303099999999999</v>
      </c>
      <c r="O17" s="13">
        <v>0</v>
      </c>
      <c r="P17" s="13">
        <v>0</v>
      </c>
      <c r="Q17" s="17">
        <v>101.66360834454997</v>
      </c>
      <c r="R17" s="13">
        <v>0</v>
      </c>
      <c r="S17" s="13">
        <v>0.8813637280685479</v>
      </c>
      <c r="T17" s="13">
        <v>1.6678234800434628E-2</v>
      </c>
      <c r="U17" s="13">
        <v>3.5691669802821674E-3</v>
      </c>
      <c r="V17" s="13">
        <v>0.21544517541726985</v>
      </c>
      <c r="W17" s="13">
        <v>0.77692410912740573</v>
      </c>
      <c r="X17" s="13">
        <v>9.6800404544619039E-4</v>
      </c>
      <c r="Y17" s="13">
        <v>8.4560326769555577E-2</v>
      </c>
      <c r="Z17" s="13">
        <v>1.9200320704507304E-3</v>
      </c>
      <c r="AA17" s="13">
        <v>1.0372724750513544E-2</v>
      </c>
      <c r="AB17" s="13">
        <v>2.163100424970366E-3</v>
      </c>
      <c r="AC17" s="13">
        <v>5.9112980835280696E-3</v>
      </c>
      <c r="AD17" s="13">
        <v>0</v>
      </c>
      <c r="AE17" s="13">
        <v>0</v>
      </c>
      <c r="AF17" s="17">
        <f t="shared" si="2"/>
        <v>1.999875900538405</v>
      </c>
      <c r="AG17" s="13">
        <v>1.3514E-2</v>
      </c>
      <c r="AH17" s="13">
        <v>21.700800000000001</v>
      </c>
      <c r="AI17" s="13">
        <v>2.9069199999999999</v>
      </c>
      <c r="AJ17" s="13">
        <v>0.171595</v>
      </c>
      <c r="AK17" s="13">
        <v>22.496760493382311</v>
      </c>
      <c r="AL17" s="13">
        <v>47.650456975270117</v>
      </c>
      <c r="AM17" s="13">
        <v>7.8011999999999998E-2</v>
      </c>
      <c r="AN17" s="13">
        <v>1.9393499999999999</v>
      </c>
      <c r="AO17" s="13">
        <v>4.0819000000000001E-2</v>
      </c>
      <c r="AP17" s="13">
        <v>0.14476900000000001</v>
      </c>
      <c r="AQ17" s="13">
        <v>1.5183E-2</v>
      </c>
      <c r="AR17" s="13">
        <v>0.69676300000000002</v>
      </c>
      <c r="AS17" s="13">
        <v>3.0161E-2</v>
      </c>
      <c r="AT17" s="13">
        <v>0</v>
      </c>
      <c r="AU17" s="17">
        <v>100.93548186134757</v>
      </c>
      <c r="AV17" s="13">
        <v>5.0390026258887517E-4</v>
      </c>
      <c r="AW17" s="13">
        <v>0.60872171626503213</v>
      </c>
      <c r="AX17" s="13">
        <v>0.1277497280740926</v>
      </c>
      <c r="AY17" s="13">
        <v>5.058453619841404E-3</v>
      </c>
      <c r="AZ17" s="13">
        <v>0.63120699033425576</v>
      </c>
      <c r="BA17" s="13">
        <v>1.4858228504295068</v>
      </c>
      <c r="BB17" s="13">
        <v>2.4637518508453114E-3</v>
      </c>
      <c r="BC17" s="13">
        <v>0.10778793007425304</v>
      </c>
      <c r="BD17" s="13">
        <v>1.9416376710642452E-3</v>
      </c>
      <c r="BE17" s="13">
        <v>5.7814856073710374E-3</v>
      </c>
      <c r="BF17" s="13">
        <v>1.0976471431096994E-3</v>
      </c>
      <c r="BG17" s="13">
        <v>2.0830424825005318E-2</v>
      </c>
      <c r="BH17" s="13">
        <v>9.0471129590217938E-4</v>
      </c>
      <c r="BI17" s="13">
        <v>0</v>
      </c>
      <c r="BJ17" s="13">
        <f t="shared" si="3"/>
        <v>2.9998712274528687</v>
      </c>
      <c r="BK17" s="21">
        <v>1100</v>
      </c>
      <c r="BL17" s="19">
        <v>1078.0999999999999</v>
      </c>
      <c r="BM17" s="17">
        <v>-1.3</v>
      </c>
      <c r="BN17" s="17">
        <v>-0.30499999999999999</v>
      </c>
    </row>
    <row r="18" spans="1:66" s="2" customFormat="1" x14ac:dyDescent="0.2">
      <c r="A18" s="41" t="s">
        <v>97</v>
      </c>
      <c r="B18" s="3" t="s">
        <v>209</v>
      </c>
      <c r="C18" s="13">
        <v>0</v>
      </c>
      <c r="D18" s="13">
        <v>45.720799999999997</v>
      </c>
      <c r="E18" s="13">
        <v>1.1187000000000001E-2</v>
      </c>
      <c r="F18" s="13">
        <v>4.4944999999999999E-2</v>
      </c>
      <c r="G18" s="13">
        <v>14.286365955824456</v>
      </c>
      <c r="H18" s="13">
        <v>34.877556082224011</v>
      </c>
      <c r="I18" s="13">
        <v>0.151611</v>
      </c>
      <c r="J18" s="13">
        <v>3.2549000000000001</v>
      </c>
      <c r="K18" s="13">
        <v>2.2893E-2</v>
      </c>
      <c r="L18" s="13">
        <v>0.179811</v>
      </c>
      <c r="M18" s="13">
        <v>0</v>
      </c>
      <c r="N18" s="13">
        <v>0.13883400000000001</v>
      </c>
      <c r="O18" s="13">
        <v>0</v>
      </c>
      <c r="P18" s="13">
        <v>1.9047000000000001E-2</v>
      </c>
      <c r="Q18" s="17">
        <v>101.15900199195153</v>
      </c>
      <c r="R18" s="13">
        <v>0</v>
      </c>
      <c r="S18" s="13">
        <v>0.86325269838011776</v>
      </c>
      <c r="T18" s="13">
        <v>3.3091893279848557E-4</v>
      </c>
      <c r="U18" s="13">
        <v>8.918166999963915E-4</v>
      </c>
      <c r="V18" s="13">
        <v>0.26980789792031384</v>
      </c>
      <c r="W18" s="13">
        <v>0.73202696891137109</v>
      </c>
      <c r="X18" s="13">
        <v>3.2229037537247528E-3</v>
      </c>
      <c r="Y18" s="13">
        <v>0.12176785626059698</v>
      </c>
      <c r="Z18" s="13">
        <v>7.3297575460326558E-4</v>
      </c>
      <c r="AA18" s="13">
        <v>4.8334942155967954E-3</v>
      </c>
      <c r="AB18" s="13">
        <v>0</v>
      </c>
      <c r="AC18" s="13">
        <v>2.793765537672019E-3</v>
      </c>
      <c r="AD18" s="13">
        <v>0</v>
      </c>
      <c r="AE18" s="13">
        <v>2.1611743400093289E-4</v>
      </c>
      <c r="AF18" s="17">
        <f t="shared" si="2"/>
        <v>1.9996612963667915</v>
      </c>
      <c r="AG18" s="13">
        <v>0</v>
      </c>
      <c r="AH18" s="13">
        <v>19.957699999999999</v>
      </c>
      <c r="AI18" s="13">
        <v>0.217608</v>
      </c>
      <c r="AJ18" s="13">
        <v>0.16189999999999999</v>
      </c>
      <c r="AK18" s="13">
        <v>29.932106621299152</v>
      </c>
      <c r="AL18" s="13">
        <v>43.357782874742064</v>
      </c>
      <c r="AM18" s="13">
        <v>9.3308000000000002E-2</v>
      </c>
      <c r="AN18" s="13">
        <v>3.2754500000000002</v>
      </c>
      <c r="AO18" s="13">
        <v>3.6532000000000002E-2</v>
      </c>
      <c r="AP18" s="13">
        <v>0.354244</v>
      </c>
      <c r="AQ18" s="13">
        <v>0</v>
      </c>
      <c r="AR18" s="13">
        <v>0.61946299999999999</v>
      </c>
      <c r="AS18" s="13">
        <v>2.4350000000000001E-3</v>
      </c>
      <c r="AT18" s="13">
        <v>0</v>
      </c>
      <c r="AU18" s="17">
        <v>99.836465233958791</v>
      </c>
      <c r="AV18" s="13">
        <v>0</v>
      </c>
      <c r="AW18" s="13">
        <v>0.56253694270554433</v>
      </c>
      <c r="AX18" s="13">
        <v>9.6094663243239762E-3</v>
      </c>
      <c r="AY18" s="13">
        <v>4.7957606435565731E-3</v>
      </c>
      <c r="AZ18" s="13">
        <v>0.84389148719635199</v>
      </c>
      <c r="BA18" s="13">
        <v>1.3585153082884054</v>
      </c>
      <c r="BB18" s="13">
        <v>2.961092262136829E-3</v>
      </c>
      <c r="BC18" s="13">
        <v>0.18292894048812269</v>
      </c>
      <c r="BD18" s="13">
        <v>1.7461308473437204E-3</v>
      </c>
      <c r="BE18" s="13">
        <v>1.4215557119678437E-2</v>
      </c>
      <c r="BF18" s="13">
        <v>0</v>
      </c>
      <c r="BG18" s="13">
        <v>1.8609123818799814E-2</v>
      </c>
      <c r="BH18" s="13">
        <v>7.3394032348041626E-5</v>
      </c>
      <c r="BI18" s="13">
        <v>0</v>
      </c>
      <c r="BJ18" s="13">
        <f t="shared" si="3"/>
        <v>2.9998832037266125</v>
      </c>
      <c r="BK18" s="21">
        <v>1100</v>
      </c>
      <c r="BL18" s="19">
        <v>1037.1099999999999</v>
      </c>
      <c r="BM18" s="17">
        <v>-1.3</v>
      </c>
      <c r="BN18" s="17">
        <v>6.0999999999999999E-2</v>
      </c>
    </row>
    <row r="19" spans="1:66" x14ac:dyDescent="0.2">
      <c r="A19" s="41" t="s">
        <v>99</v>
      </c>
      <c r="B19" s="3" t="s">
        <v>209</v>
      </c>
      <c r="C19" s="13">
        <v>0</v>
      </c>
      <c r="D19" s="13">
        <v>50.351700000000001</v>
      </c>
      <c r="E19" s="13">
        <v>0.37059999999999998</v>
      </c>
      <c r="F19" s="13">
        <v>3.0818999999999999E-2</v>
      </c>
      <c r="G19" s="13">
        <v>6.1534892511738546</v>
      </c>
      <c r="H19" s="13">
        <v>38.314800997773908</v>
      </c>
      <c r="I19" s="13">
        <v>0.102838</v>
      </c>
      <c r="J19" s="13">
        <v>3.5491999999999999</v>
      </c>
      <c r="K19" s="13">
        <v>4.8652000000000001E-2</v>
      </c>
      <c r="L19" s="13">
        <v>0.24072299999999999</v>
      </c>
      <c r="M19" s="13">
        <v>1.5753E-2</v>
      </c>
      <c r="N19" s="13">
        <v>4.9348999999999997E-2</v>
      </c>
      <c r="O19" s="13">
        <v>8.3799999999999999E-4</v>
      </c>
      <c r="P19" s="13">
        <v>0</v>
      </c>
      <c r="Q19" s="17">
        <v>102.87690935105223</v>
      </c>
      <c r="R19" s="13">
        <v>0</v>
      </c>
      <c r="S19" s="13">
        <v>0.93776904173365461</v>
      </c>
      <c r="T19" s="13">
        <v>1.0813617949914932E-2</v>
      </c>
      <c r="U19" s="13">
        <v>6.0321257753031632E-4</v>
      </c>
      <c r="V19" s="13">
        <v>0.11463360852461123</v>
      </c>
      <c r="W19" s="13">
        <v>0.7932411575153735</v>
      </c>
      <c r="X19" s="13">
        <v>2.1563928123074405E-3</v>
      </c>
      <c r="Y19" s="13">
        <v>0.13097340326200932</v>
      </c>
      <c r="Z19" s="13">
        <v>1.5365448055573131E-3</v>
      </c>
      <c r="AA19" s="13">
        <v>6.3829312061546321E-3</v>
      </c>
      <c r="AB19" s="13">
        <v>7.5614856901110353E-4</v>
      </c>
      <c r="AC19" s="13">
        <v>9.7955788693137452E-4</v>
      </c>
      <c r="AD19" s="13">
        <v>1.6689641079752196E-5</v>
      </c>
      <c r="AE19" s="13">
        <v>0</v>
      </c>
      <c r="AF19" s="17">
        <f t="shared" si="2"/>
        <v>1.9998623064841357</v>
      </c>
      <c r="AG19" s="13">
        <v>0</v>
      </c>
      <c r="AH19" s="13">
        <v>26.667300000000001</v>
      </c>
      <c r="AI19" s="13">
        <v>2.4690400000000001</v>
      </c>
      <c r="AJ19" s="13">
        <v>0.18439</v>
      </c>
      <c r="AK19" s="13">
        <v>14.781828277346653</v>
      </c>
      <c r="AL19" s="13">
        <v>51.171315785704451</v>
      </c>
      <c r="AM19" s="13">
        <v>0.103501</v>
      </c>
      <c r="AN19" s="13">
        <v>2.8212199999999998</v>
      </c>
      <c r="AO19" s="13">
        <v>4.2992000000000002E-2</v>
      </c>
      <c r="AP19" s="13">
        <v>0.116844</v>
      </c>
      <c r="AQ19" s="13">
        <v>0</v>
      </c>
      <c r="AR19" s="13">
        <v>0.43918000000000001</v>
      </c>
      <c r="AS19" s="13">
        <v>3.5818999999999997E-2</v>
      </c>
      <c r="AT19" s="13">
        <v>3.2629999999999998E-3</v>
      </c>
      <c r="AU19" s="17">
        <v>96.060784022682014</v>
      </c>
      <c r="AV19" s="13">
        <v>0</v>
      </c>
      <c r="AW19" s="13">
        <v>0.73492166258752567</v>
      </c>
      <c r="AX19" s="13">
        <v>0.1066041180021202</v>
      </c>
      <c r="AY19" s="13">
        <v>5.3403467732429447E-3</v>
      </c>
      <c r="AZ19" s="13">
        <v>0.40747307702501628</v>
      </c>
      <c r="BA19" s="13">
        <v>1.5676369752085164</v>
      </c>
      <c r="BB19" s="13">
        <v>3.211434350146787E-3</v>
      </c>
      <c r="BC19" s="13">
        <v>0.15405288731866015</v>
      </c>
      <c r="BD19" s="13">
        <v>2.009150309480864E-3</v>
      </c>
      <c r="BE19" s="13">
        <v>4.5844711222824425E-3</v>
      </c>
      <c r="BF19" s="13">
        <v>0</v>
      </c>
      <c r="BG19" s="13">
        <v>1.2899549763377462E-2</v>
      </c>
      <c r="BH19" s="13">
        <v>1.055593443799312E-3</v>
      </c>
      <c r="BI19" s="13">
        <v>5.4040352467149953E-5</v>
      </c>
      <c r="BJ19" s="13">
        <f t="shared" si="3"/>
        <v>2.9997892659041687</v>
      </c>
      <c r="BK19" s="21">
        <v>1100</v>
      </c>
      <c r="BL19" s="19">
        <v>1023.81</v>
      </c>
      <c r="BM19" s="17">
        <v>-1.9</v>
      </c>
      <c r="BN19" s="17">
        <v>-1.456</v>
      </c>
    </row>
    <row r="20" spans="1:66" x14ac:dyDescent="0.2">
      <c r="A20" s="41" t="s">
        <v>99</v>
      </c>
      <c r="B20" s="3" t="s">
        <v>209</v>
      </c>
      <c r="C20" s="13">
        <v>0</v>
      </c>
      <c r="D20" s="13">
        <v>50.213000000000001</v>
      </c>
      <c r="E20" s="13">
        <v>0.33715400000000001</v>
      </c>
      <c r="F20" s="13">
        <v>2.4049000000000001E-2</v>
      </c>
      <c r="G20" s="13">
        <v>6.8859227789296718</v>
      </c>
      <c r="H20" s="13">
        <v>38.142322866076064</v>
      </c>
      <c r="I20" s="13">
        <v>0.11461</v>
      </c>
      <c r="J20" s="13">
        <v>3.5399400000000001</v>
      </c>
      <c r="K20" s="13">
        <v>5.5953000000000003E-2</v>
      </c>
      <c r="L20" s="13">
        <v>0.32229200000000002</v>
      </c>
      <c r="M20" s="13">
        <v>0</v>
      </c>
      <c r="N20" s="13">
        <v>0</v>
      </c>
      <c r="O20" s="13">
        <v>0</v>
      </c>
      <c r="P20" s="13">
        <v>0</v>
      </c>
      <c r="Q20" s="17">
        <v>103.19084053499425</v>
      </c>
      <c r="R20" s="13">
        <v>0</v>
      </c>
      <c r="S20" s="13">
        <v>0.93195936864962581</v>
      </c>
      <c r="T20" s="13">
        <v>9.8037669533470317E-3</v>
      </c>
      <c r="U20" s="13">
        <v>4.6908108791312778E-4</v>
      </c>
      <c r="V20" s="13">
        <v>0.12783557265031034</v>
      </c>
      <c r="W20" s="13">
        <v>0.78694586769479691</v>
      </c>
      <c r="X20" s="13">
        <v>2.3949465317368449E-3</v>
      </c>
      <c r="Y20" s="13">
        <v>0.13018099797093854</v>
      </c>
      <c r="Z20" s="13">
        <v>1.7610308469749756E-3</v>
      </c>
      <c r="AA20" s="13">
        <v>8.5163040424322545E-3</v>
      </c>
      <c r="AB20" s="13">
        <v>0</v>
      </c>
      <c r="AC20" s="13">
        <v>0</v>
      </c>
      <c r="AD20" s="13">
        <v>0</v>
      </c>
      <c r="AE20" s="13">
        <v>0</v>
      </c>
      <c r="AF20" s="17">
        <f t="shared" si="2"/>
        <v>1.9998669364280757</v>
      </c>
      <c r="AG20" s="13">
        <v>0</v>
      </c>
      <c r="AH20" s="13">
        <v>26.612200000000001</v>
      </c>
      <c r="AI20" s="13">
        <v>1.96492</v>
      </c>
      <c r="AJ20" s="13">
        <v>0.17108999999999999</v>
      </c>
      <c r="AK20" s="13">
        <v>15.488978799018675</v>
      </c>
      <c r="AL20" s="13">
        <v>50.664888491839569</v>
      </c>
      <c r="AM20" s="13">
        <v>0.10477599999999999</v>
      </c>
      <c r="AN20" s="13">
        <v>2.78084</v>
      </c>
      <c r="AO20" s="13">
        <v>8.4517999999999996E-2</v>
      </c>
      <c r="AP20" s="13">
        <v>0.138208</v>
      </c>
      <c r="AQ20" s="13">
        <v>5.5492E-2</v>
      </c>
      <c r="AR20" s="13">
        <v>0.36813600000000002</v>
      </c>
      <c r="AS20" s="13">
        <v>5.1159999999999999E-3</v>
      </c>
      <c r="AT20" s="13">
        <v>4.4014999999999999E-2</v>
      </c>
      <c r="AU20" s="17">
        <v>96.046916993594991</v>
      </c>
      <c r="AV20" s="13">
        <v>0</v>
      </c>
      <c r="AW20" s="13">
        <v>0.73769512200680909</v>
      </c>
      <c r="AX20" s="13">
        <v>8.5334541522766427E-2</v>
      </c>
      <c r="AY20" s="13">
        <v>4.9841471008827262E-3</v>
      </c>
      <c r="AZ20" s="13">
        <v>0.42946490733556825</v>
      </c>
      <c r="BA20" s="13">
        <v>1.5612057284902374</v>
      </c>
      <c r="BB20" s="13">
        <v>3.2700202933402139E-3</v>
      </c>
      <c r="BC20" s="13">
        <v>0.15273656565693011</v>
      </c>
      <c r="BD20" s="13">
        <v>3.9729044651885302E-3</v>
      </c>
      <c r="BE20" s="13">
        <v>5.4544396207465403E-3</v>
      </c>
      <c r="BF20" s="13">
        <v>3.9645017951705028E-3</v>
      </c>
      <c r="BG20" s="13">
        <v>1.0876130698774371E-2</v>
      </c>
      <c r="BH20" s="13">
        <v>1.516519132766766E-4</v>
      </c>
      <c r="BI20" s="13">
        <v>7.3322275787317801E-4</v>
      </c>
      <c r="BJ20" s="13">
        <f t="shared" si="3"/>
        <v>2.9991106608996909</v>
      </c>
      <c r="BK20" s="21">
        <v>1100</v>
      </c>
      <c r="BL20" s="19">
        <v>1051.1099999999999</v>
      </c>
      <c r="BM20" s="17">
        <v>-1.9</v>
      </c>
      <c r="BN20" s="17">
        <v>-1.2629999999999999</v>
      </c>
    </row>
    <row r="21" spans="1:66" x14ac:dyDescent="0.2">
      <c r="A21" s="41" t="s">
        <v>99</v>
      </c>
      <c r="B21" s="3" t="s">
        <v>209</v>
      </c>
      <c r="C21" s="13">
        <v>0</v>
      </c>
      <c r="D21" s="13">
        <v>49.811599999999999</v>
      </c>
      <c r="E21" s="13">
        <v>0.345169</v>
      </c>
      <c r="F21" s="13">
        <v>2.4410999999999999E-2</v>
      </c>
      <c r="G21" s="13">
        <v>7.6053230806461167</v>
      </c>
      <c r="H21" s="13">
        <v>37.287072644068999</v>
      </c>
      <c r="I21" s="13">
        <v>0.108852</v>
      </c>
      <c r="J21" s="13">
        <v>3.6145499999999999</v>
      </c>
      <c r="K21" s="13">
        <v>7.3612999999999998E-2</v>
      </c>
      <c r="L21" s="13">
        <v>0.483012</v>
      </c>
      <c r="M21" s="13">
        <v>2.9547E-2</v>
      </c>
      <c r="N21" s="13">
        <v>0</v>
      </c>
      <c r="O21" s="13">
        <v>2.6648000000000002E-2</v>
      </c>
      <c r="P21" s="13">
        <v>5.0828999999999999E-2</v>
      </c>
      <c r="Q21" s="17">
        <v>102.84899318528487</v>
      </c>
      <c r="R21" s="13">
        <v>0</v>
      </c>
      <c r="S21" s="13">
        <v>0.92523436166975759</v>
      </c>
      <c r="T21" s="13">
        <v>1.004469834968025E-2</v>
      </c>
      <c r="U21" s="13">
        <v>4.7651538199548597E-4</v>
      </c>
      <c r="V21" s="13">
        <v>0.14130179972190443</v>
      </c>
      <c r="W21" s="13">
        <v>0.76990379834674183</v>
      </c>
      <c r="X21" s="13">
        <v>2.2764083749616413E-3</v>
      </c>
      <c r="Y21" s="13">
        <v>0.13302901776255482</v>
      </c>
      <c r="Z21" s="13">
        <v>2.3186679336526196E-3</v>
      </c>
      <c r="AA21" s="13">
        <v>1.2773208612609098E-2</v>
      </c>
      <c r="AB21" s="13">
        <v>1.4144798392738502E-3</v>
      </c>
      <c r="AC21" s="13">
        <v>0</v>
      </c>
      <c r="AD21" s="13">
        <v>5.2930635234903602E-4</v>
      </c>
      <c r="AE21" s="13">
        <v>5.6737725777409155E-4</v>
      </c>
      <c r="AF21" s="17">
        <f t="shared" si="2"/>
        <v>1.9993022623454806</v>
      </c>
      <c r="AG21" s="13">
        <v>0</v>
      </c>
      <c r="AH21" s="13">
        <v>26.245999999999999</v>
      </c>
      <c r="AI21" s="13">
        <v>2.9118599999999999</v>
      </c>
      <c r="AJ21" s="13">
        <v>0.21132100000000001</v>
      </c>
      <c r="AK21" s="13">
        <v>14.605616983598098</v>
      </c>
      <c r="AL21" s="13">
        <v>50.126378994332676</v>
      </c>
      <c r="AM21" s="13">
        <v>0.110556</v>
      </c>
      <c r="AN21" s="13">
        <v>2.8579699999999999</v>
      </c>
      <c r="AO21" s="13">
        <v>6.132E-2</v>
      </c>
      <c r="AP21" s="13">
        <v>0.20864199999999999</v>
      </c>
      <c r="AQ21" s="13">
        <v>3.4075000000000001E-2</v>
      </c>
      <c r="AR21" s="13">
        <v>0.22461700000000001</v>
      </c>
      <c r="AS21" s="13">
        <v>1.0070000000000001E-3</v>
      </c>
      <c r="AT21" s="13">
        <v>0</v>
      </c>
      <c r="AU21" s="17">
        <v>97.64357344860008</v>
      </c>
      <c r="AV21" s="13">
        <v>0</v>
      </c>
      <c r="AW21" s="13">
        <v>0.72984657354387938</v>
      </c>
      <c r="AX21" s="13">
        <v>0.12685944085087605</v>
      </c>
      <c r="AY21" s="13">
        <v>6.1756290048305459E-3</v>
      </c>
      <c r="AZ21" s="13">
        <v>0.40625350457390158</v>
      </c>
      <c r="BA21" s="13">
        <v>1.5495004057907731</v>
      </c>
      <c r="BB21" s="13">
        <v>3.4613320719342117E-3</v>
      </c>
      <c r="BC21" s="13">
        <v>0.1574697003066621</v>
      </c>
      <c r="BD21" s="13">
        <v>2.8915677505573938E-3</v>
      </c>
      <c r="BE21" s="13">
        <v>8.2602084917947696E-3</v>
      </c>
      <c r="BF21" s="13">
        <v>2.44211674600199E-3</v>
      </c>
      <c r="BG21" s="13">
        <v>6.6570384767064257E-3</v>
      </c>
      <c r="BH21" s="13">
        <v>2.9944643325181358E-5</v>
      </c>
      <c r="BI21" s="13">
        <v>0</v>
      </c>
      <c r="BJ21" s="13">
        <f t="shared" si="3"/>
        <v>2.999847462251243</v>
      </c>
      <c r="BK21" s="21">
        <v>1100</v>
      </c>
      <c r="BL21" s="19">
        <v>1097.28</v>
      </c>
      <c r="BM21" s="17">
        <v>-1.9</v>
      </c>
      <c r="BN21" s="17">
        <v>-1.0720000000000001</v>
      </c>
    </row>
    <row r="22" spans="1:66" x14ac:dyDescent="0.2">
      <c r="A22" s="41" t="s">
        <v>101</v>
      </c>
      <c r="B22" s="3" t="s">
        <v>209</v>
      </c>
      <c r="C22" s="13">
        <v>0</v>
      </c>
      <c r="D22" s="13">
        <v>51.1083</v>
      </c>
      <c r="E22" s="13">
        <v>0.298458</v>
      </c>
      <c r="F22" s="13">
        <v>2.6925000000000001E-2</v>
      </c>
      <c r="G22" s="13">
        <v>5.803779060998691</v>
      </c>
      <c r="H22" s="13">
        <v>35.392586672366875</v>
      </c>
      <c r="I22" s="13">
        <v>0.15540000000000001</v>
      </c>
      <c r="J22" s="13">
        <v>5.4813900000000002</v>
      </c>
      <c r="K22" s="13">
        <v>4.521E-2</v>
      </c>
      <c r="L22" s="13">
        <v>0.35195399999999999</v>
      </c>
      <c r="M22" s="13">
        <v>5.8960000000000002E-3</v>
      </c>
      <c r="N22" s="13">
        <v>9.8029999999999992E-3</v>
      </c>
      <c r="O22" s="13">
        <v>2.0617E-2</v>
      </c>
      <c r="P22" s="13">
        <v>0</v>
      </c>
      <c r="Q22" s="17">
        <v>102.05824789663441</v>
      </c>
      <c r="R22" s="13">
        <v>0</v>
      </c>
      <c r="S22" s="13">
        <v>0.94277246570252093</v>
      </c>
      <c r="T22" s="13">
        <v>8.6254653027134382E-3</v>
      </c>
      <c r="U22" s="13">
        <v>5.2196485126480006E-4</v>
      </c>
      <c r="V22" s="13">
        <v>0.10708659016549421</v>
      </c>
      <c r="W22" s="13">
        <v>0.72574603368707369</v>
      </c>
      <c r="X22" s="13">
        <v>3.2274458881400262E-3</v>
      </c>
      <c r="Y22" s="13">
        <v>0.20034432463325799</v>
      </c>
      <c r="Z22" s="13">
        <v>1.4142062072650514E-3</v>
      </c>
      <c r="AA22" s="13">
        <v>9.2431964487846886E-3</v>
      </c>
      <c r="AB22" s="13">
        <v>2.8030770640345161E-4</v>
      </c>
      <c r="AC22" s="13">
        <v>1.9272783957062842E-4</v>
      </c>
      <c r="AD22" s="13">
        <v>4.0668874230285177E-4</v>
      </c>
      <c r="AE22" s="13">
        <v>0</v>
      </c>
      <c r="AF22" s="17">
        <f t="shared" si="2"/>
        <v>1.9998614171747917</v>
      </c>
      <c r="AG22" s="13">
        <v>0</v>
      </c>
      <c r="AH22" s="13">
        <v>29.075700000000001</v>
      </c>
      <c r="AI22" s="13">
        <v>0.69884500000000005</v>
      </c>
      <c r="AJ22" s="13">
        <v>2.3081999999999998E-2</v>
      </c>
      <c r="AK22" s="13">
        <v>13.260178533347327</v>
      </c>
      <c r="AL22" s="13">
        <v>49.384167782464388</v>
      </c>
      <c r="AM22" s="13">
        <v>0.15424599999999999</v>
      </c>
      <c r="AN22" s="13">
        <v>4.5865900000000002</v>
      </c>
      <c r="AO22" s="13">
        <v>4.1402000000000001E-2</v>
      </c>
      <c r="AP22" s="13">
        <v>0.42778500000000003</v>
      </c>
      <c r="AQ22" s="13">
        <v>5.6293999999999997E-2</v>
      </c>
      <c r="AR22" s="13">
        <v>6.7283999999999997E-2</v>
      </c>
      <c r="AS22" s="13">
        <v>4.5071E-2</v>
      </c>
      <c r="AT22" s="13">
        <v>0</v>
      </c>
      <c r="AU22" s="17">
        <v>102.57091708914174</v>
      </c>
      <c r="AV22" s="13">
        <v>0</v>
      </c>
      <c r="AW22" s="13">
        <v>0.80344136283333434</v>
      </c>
      <c r="AX22" s="13">
        <v>3.0254412416368996E-2</v>
      </c>
      <c r="AY22" s="13">
        <v>6.7029740180655584E-4</v>
      </c>
      <c r="AZ22" s="13">
        <v>0.36650688924299957</v>
      </c>
      <c r="BA22" s="13">
        <v>1.5169408915473681</v>
      </c>
      <c r="BB22" s="13">
        <v>4.7987753342974898E-3</v>
      </c>
      <c r="BC22" s="13">
        <v>0.25112202991105687</v>
      </c>
      <c r="BD22" s="13">
        <v>1.9400284798802073E-3</v>
      </c>
      <c r="BE22" s="13">
        <v>1.682946780486877E-2</v>
      </c>
      <c r="BF22" s="13">
        <v>4.0091123240023558E-3</v>
      </c>
      <c r="BG22" s="13">
        <v>1.9815535119483249E-3</v>
      </c>
      <c r="BH22" s="13">
        <v>1.3318104741133056E-3</v>
      </c>
      <c r="BI22" s="13">
        <v>0</v>
      </c>
      <c r="BJ22" s="13">
        <f t="shared" si="3"/>
        <v>2.9998266312820445</v>
      </c>
      <c r="BK22" s="21">
        <v>1100</v>
      </c>
      <c r="BL22" s="19">
        <v>1034.99</v>
      </c>
      <c r="BM22" s="17">
        <v>-1.9</v>
      </c>
      <c r="BN22" s="17">
        <v>-1.726</v>
      </c>
    </row>
    <row r="23" spans="1:66" x14ac:dyDescent="0.2">
      <c r="A23" s="41" t="s">
        <v>103</v>
      </c>
      <c r="B23" s="3" t="s">
        <v>209</v>
      </c>
      <c r="C23" s="13">
        <v>0</v>
      </c>
      <c r="D23" s="13">
        <v>49.7346</v>
      </c>
      <c r="E23" s="13">
        <v>0.22064900000000001</v>
      </c>
      <c r="F23" s="13">
        <v>2.4417000000000001E-2</v>
      </c>
      <c r="G23" s="13">
        <v>6.951937904114013</v>
      </c>
      <c r="H23" s="13">
        <v>36.581919352007546</v>
      </c>
      <c r="I23" s="13">
        <v>6.7626000000000006E-2</v>
      </c>
      <c r="J23" s="13">
        <v>3.96597</v>
      </c>
      <c r="K23" s="13">
        <v>8.1566E-2</v>
      </c>
      <c r="L23" s="13">
        <v>0.54436200000000001</v>
      </c>
      <c r="M23" s="13">
        <v>1.1016E-2</v>
      </c>
      <c r="N23" s="13">
        <v>9.7695000000000004E-2</v>
      </c>
      <c r="O23" s="13">
        <v>4.3569999999999998E-3</v>
      </c>
      <c r="P23" s="13">
        <v>0</v>
      </c>
      <c r="Q23" s="17">
        <v>101.66142962387845</v>
      </c>
      <c r="R23" s="13">
        <v>0</v>
      </c>
      <c r="S23" s="13">
        <v>0.93208400729876029</v>
      </c>
      <c r="T23" s="13">
        <v>6.4786160686631546E-3</v>
      </c>
      <c r="U23" s="13">
        <v>4.80904479429522E-4</v>
      </c>
      <c r="V23" s="13">
        <v>0.13032000118230022</v>
      </c>
      <c r="W23" s="13">
        <v>0.76211380218754576</v>
      </c>
      <c r="X23" s="13">
        <v>1.4269298644724638E-3</v>
      </c>
      <c r="Y23" s="13">
        <v>0.14727083120876047</v>
      </c>
      <c r="Z23" s="13">
        <v>2.5921991825639543E-3</v>
      </c>
      <c r="AA23" s="13">
        <v>1.4524629104055761E-2</v>
      </c>
      <c r="AB23" s="13">
        <v>5.3208677227427868E-4</v>
      </c>
      <c r="AC23" s="13">
        <v>1.9513661177855768E-3</v>
      </c>
      <c r="AD23" s="13">
        <v>8.7318287957814609E-5</v>
      </c>
      <c r="AE23" s="13">
        <v>0</v>
      </c>
      <c r="AF23" s="17">
        <f t="shared" si="2"/>
        <v>1.9998626917545692</v>
      </c>
      <c r="AG23" s="13">
        <v>0</v>
      </c>
      <c r="AH23" s="13">
        <v>25.7958</v>
      </c>
      <c r="AI23" s="13">
        <v>0.50776500000000002</v>
      </c>
      <c r="AJ23" s="13">
        <v>7.3909000000000002E-2</v>
      </c>
      <c r="AK23" s="13">
        <v>18.867022712636789</v>
      </c>
      <c r="AL23" s="13">
        <v>49.364165722454068</v>
      </c>
      <c r="AM23" s="13">
        <v>0.12319099999999999</v>
      </c>
      <c r="AN23" s="13">
        <v>2.94787</v>
      </c>
      <c r="AO23" s="13">
        <v>4.8476999999999999E-2</v>
      </c>
      <c r="AP23" s="13">
        <v>9.1970999999999997E-2</v>
      </c>
      <c r="AQ23" s="13">
        <v>6.1588999999999998E-2</v>
      </c>
      <c r="AR23" s="13">
        <v>0.304456</v>
      </c>
      <c r="AS23" s="13">
        <v>1.6653000000000001E-2</v>
      </c>
      <c r="AT23" s="13">
        <v>0</v>
      </c>
      <c r="AU23" s="17">
        <v>95.980370488916904</v>
      </c>
      <c r="AV23" s="13">
        <v>0</v>
      </c>
      <c r="AW23" s="13">
        <v>0.72247632097313941</v>
      </c>
      <c r="AX23" s="13">
        <v>2.2280310135159808E-2</v>
      </c>
      <c r="AY23" s="13">
        <v>2.1754145805617767E-3</v>
      </c>
      <c r="AZ23" s="13">
        <v>0.52855082234143447</v>
      </c>
      <c r="BA23" s="13">
        <v>1.5368919301592161</v>
      </c>
      <c r="BB23" s="13">
        <v>3.8845981369486052E-3</v>
      </c>
      <c r="BC23" s="13">
        <v>0.163588899302688</v>
      </c>
      <c r="BD23" s="13">
        <v>2.3023594600750886E-3</v>
      </c>
      <c r="BE23" s="13">
        <v>3.6672992395095643E-3</v>
      </c>
      <c r="BF23" s="13">
        <v>4.4456971821490244E-3</v>
      </c>
      <c r="BG23" s="13">
        <v>9.0880173932185362E-3</v>
      </c>
      <c r="BH23" s="13">
        <v>4.9875621868531166E-4</v>
      </c>
      <c r="BI23" s="13">
        <v>0</v>
      </c>
      <c r="BJ23" s="13">
        <f t="shared" si="3"/>
        <v>2.9998504251227862</v>
      </c>
      <c r="BK23" s="21">
        <v>1100</v>
      </c>
      <c r="BL23" s="19">
        <v>950.77</v>
      </c>
      <c r="BM23" s="17">
        <v>-1.9</v>
      </c>
      <c r="BN23" s="17">
        <v>-1.552</v>
      </c>
    </row>
    <row r="24" spans="1:66" x14ac:dyDescent="0.2">
      <c r="A24" s="41" t="s">
        <v>103</v>
      </c>
      <c r="B24" s="3" t="s">
        <v>209</v>
      </c>
      <c r="C24" s="13">
        <v>0</v>
      </c>
      <c r="D24" s="13">
        <v>50.524999999999999</v>
      </c>
      <c r="E24" s="13">
        <v>0.34419</v>
      </c>
      <c r="F24" s="13">
        <v>0.12936600000000001</v>
      </c>
      <c r="G24" s="13">
        <v>5.9989039207462147</v>
      </c>
      <c r="H24" s="13">
        <v>37.751204147623305</v>
      </c>
      <c r="I24" s="13">
        <v>9.7512000000000001E-2</v>
      </c>
      <c r="J24" s="13">
        <v>3.9485700000000001</v>
      </c>
      <c r="K24" s="13">
        <v>5.5375000000000001E-2</v>
      </c>
      <c r="L24" s="13">
        <v>0.27380599999999999</v>
      </c>
      <c r="M24" s="13">
        <v>5.3150000000000003E-3</v>
      </c>
      <c r="N24" s="13">
        <v>0.14136099999999999</v>
      </c>
      <c r="O24" s="13">
        <v>0</v>
      </c>
      <c r="P24" s="13">
        <v>0</v>
      </c>
      <c r="Q24" s="17">
        <v>102.87149402163045</v>
      </c>
      <c r="R24" s="13">
        <v>0</v>
      </c>
      <c r="S24" s="13">
        <v>0.93778120093489292</v>
      </c>
      <c r="T24" s="13">
        <v>1.0008691472174957E-2</v>
      </c>
      <c r="U24" s="13">
        <v>2.5233961865783619E-3</v>
      </c>
      <c r="V24" s="13">
        <v>0.111371961997085</v>
      </c>
      <c r="W24" s="13">
        <v>0.77890218314947646</v>
      </c>
      <c r="X24" s="13">
        <v>2.0377258960180972E-3</v>
      </c>
      <c r="Y24" s="13">
        <v>0.14521314391049006</v>
      </c>
      <c r="Z24" s="13">
        <v>1.7428969777931911E-3</v>
      </c>
      <c r="AA24" s="13">
        <v>7.2353406679840047E-3</v>
      </c>
      <c r="AB24" s="13">
        <v>2.5424977504944808E-4</v>
      </c>
      <c r="AC24" s="13">
        <v>2.7963710973776404E-3</v>
      </c>
      <c r="AD24" s="13">
        <v>0</v>
      </c>
      <c r="AE24" s="13">
        <v>0</v>
      </c>
      <c r="AF24" s="17">
        <f t="shared" si="2"/>
        <v>1.9998671620649202</v>
      </c>
      <c r="AG24" s="13">
        <v>0</v>
      </c>
      <c r="AH24" s="13">
        <v>25.199100000000001</v>
      </c>
      <c r="AI24" s="13">
        <v>1.00291</v>
      </c>
      <c r="AJ24" s="13">
        <v>0.178954</v>
      </c>
      <c r="AK24" s="13">
        <v>18.408857921418797</v>
      </c>
      <c r="AL24" s="13">
        <v>49.111543947252045</v>
      </c>
      <c r="AM24" s="13">
        <v>0.113428</v>
      </c>
      <c r="AN24" s="13">
        <v>2.8379300000000001</v>
      </c>
      <c r="AO24" s="13">
        <v>3.2924000000000002E-2</v>
      </c>
      <c r="AP24" s="13">
        <v>0.13046099999999999</v>
      </c>
      <c r="AQ24" s="13">
        <v>1.3820000000000001E-2</v>
      </c>
      <c r="AR24" s="13">
        <v>0.63011200000000001</v>
      </c>
      <c r="AS24" s="13">
        <v>3.7513999999999999E-2</v>
      </c>
      <c r="AT24" s="13">
        <v>0</v>
      </c>
      <c r="AU24" s="17">
        <v>96.287338263526124</v>
      </c>
      <c r="AV24" s="13">
        <v>0</v>
      </c>
      <c r="AW24" s="13">
        <v>0.70843431821618252</v>
      </c>
      <c r="AX24" s="13">
        <v>4.4173354059120269E-2</v>
      </c>
      <c r="AY24" s="13">
        <v>5.2872039542436822E-3</v>
      </c>
      <c r="AZ24" s="13">
        <v>0.5176666310323722</v>
      </c>
      <c r="BA24" s="13">
        <v>1.5348115570383167</v>
      </c>
      <c r="BB24" s="13">
        <v>3.5902718678022245E-3</v>
      </c>
      <c r="BC24" s="13">
        <v>0.15808371252162434</v>
      </c>
      <c r="BD24" s="13">
        <v>1.5696034029506075E-3</v>
      </c>
      <c r="BE24" s="13">
        <v>5.221750146296617E-3</v>
      </c>
      <c r="BF24" s="13">
        <v>1.0013472570517508E-3</v>
      </c>
      <c r="BG24" s="13">
        <v>1.8880013802328718E-2</v>
      </c>
      <c r="BH24" s="13">
        <v>1.1277923914962454E-3</v>
      </c>
      <c r="BI24" s="13">
        <v>0</v>
      </c>
      <c r="BJ24" s="13">
        <f t="shared" si="3"/>
        <v>2.9998475556897861</v>
      </c>
      <c r="BK24" s="21">
        <v>1100</v>
      </c>
      <c r="BL24" s="19">
        <v>923.23</v>
      </c>
      <c r="BM24" s="17">
        <v>-1.9</v>
      </c>
      <c r="BN24" s="17">
        <v>-1.72</v>
      </c>
    </row>
    <row r="25" spans="1:66" s="2" customFormat="1" x14ac:dyDescent="0.2">
      <c r="A25" s="41" t="s">
        <v>122</v>
      </c>
      <c r="B25" s="3" t="s">
        <v>209</v>
      </c>
      <c r="C25" s="13">
        <v>0</v>
      </c>
      <c r="D25" s="13">
        <v>52.1419</v>
      </c>
      <c r="E25" s="13">
        <v>1.7014999999999999E-2</v>
      </c>
      <c r="F25" s="13">
        <v>7.8410000000000007E-3</v>
      </c>
      <c r="G25" s="13">
        <v>5.4594206511168215</v>
      </c>
      <c r="H25" s="13">
        <v>34.514656563379091</v>
      </c>
      <c r="I25" s="13">
        <v>0.12077</v>
      </c>
      <c r="J25" s="13">
        <v>6.5688800000000001</v>
      </c>
      <c r="K25" s="13">
        <v>1.1691999999999999E-2</v>
      </c>
      <c r="L25" s="13">
        <v>0.37825999999999999</v>
      </c>
      <c r="M25" s="13">
        <v>0</v>
      </c>
      <c r="N25" s="13">
        <v>0</v>
      </c>
      <c r="O25" s="13">
        <v>2.0646999999999999E-2</v>
      </c>
      <c r="P25" s="13">
        <v>0</v>
      </c>
      <c r="Q25" s="17">
        <v>102.53578627550408</v>
      </c>
      <c r="R25" s="13">
        <v>0</v>
      </c>
      <c r="S25" s="13">
        <v>0.95024257653250999</v>
      </c>
      <c r="T25" s="13">
        <v>4.8580663261931986E-4</v>
      </c>
      <c r="U25" s="13">
        <v>1.5017207412085706E-4</v>
      </c>
      <c r="V25" s="13">
        <v>9.9518301514054636E-2</v>
      </c>
      <c r="W25" s="13">
        <v>0.69921075750863038</v>
      </c>
      <c r="X25" s="13">
        <v>2.4779880045416487E-3</v>
      </c>
      <c r="Y25" s="13">
        <v>0.23719735815785392</v>
      </c>
      <c r="Z25" s="13">
        <v>3.6132600316427155E-4</v>
      </c>
      <c r="AA25" s="13">
        <v>9.8142897246968203E-3</v>
      </c>
      <c r="AB25" s="13">
        <v>0</v>
      </c>
      <c r="AC25" s="13">
        <v>0</v>
      </c>
      <c r="AD25" s="13">
        <v>4.0237020648211817E-4</v>
      </c>
      <c r="AE25" s="13">
        <v>0</v>
      </c>
      <c r="AF25" s="17">
        <f t="shared" si="2"/>
        <v>1.9998609463586741</v>
      </c>
      <c r="AG25" s="13">
        <v>0</v>
      </c>
      <c r="AH25" s="13">
        <v>30.9985</v>
      </c>
      <c r="AI25" s="13">
        <v>0.26792700000000003</v>
      </c>
      <c r="AJ25" s="13">
        <v>2.5798999999999999E-2</v>
      </c>
      <c r="AK25" s="13">
        <v>10.94646637729562</v>
      </c>
      <c r="AL25" s="13">
        <v>50.582354785120465</v>
      </c>
      <c r="AM25" s="13">
        <v>0.12618199999999999</v>
      </c>
      <c r="AN25" s="13">
        <v>5.3333899999999996</v>
      </c>
      <c r="AO25" s="13">
        <v>3.2488000000000003E-2</v>
      </c>
      <c r="AP25" s="13">
        <v>0.42901600000000001</v>
      </c>
      <c r="AQ25" s="13">
        <v>0</v>
      </c>
      <c r="AR25" s="13">
        <v>6.2422999999999999E-2</v>
      </c>
      <c r="AS25" s="13">
        <v>1.4553E-2</v>
      </c>
      <c r="AT25" s="13">
        <v>0</v>
      </c>
      <c r="AU25" s="17">
        <v>103.35259808758391</v>
      </c>
      <c r="AV25" s="13">
        <v>0</v>
      </c>
      <c r="AW25" s="13">
        <v>0.84474440853013122</v>
      </c>
      <c r="AX25" s="13">
        <v>1.1438918910072577E-2</v>
      </c>
      <c r="AY25" s="13">
        <v>7.3885226905040036E-4</v>
      </c>
      <c r="AZ25" s="13">
        <v>0.29837838442530523</v>
      </c>
      <c r="BA25" s="13">
        <v>1.5322887114456873</v>
      </c>
      <c r="BB25" s="13">
        <v>3.8714580146579263E-3</v>
      </c>
      <c r="BC25" s="13">
        <v>0.28797771094469649</v>
      </c>
      <c r="BD25" s="13">
        <v>1.5013100799798238E-3</v>
      </c>
      <c r="BE25" s="13">
        <v>1.6644814491406118E-2</v>
      </c>
      <c r="BF25" s="13">
        <v>0</v>
      </c>
      <c r="BG25" s="13">
        <v>1.8130061574801756E-3</v>
      </c>
      <c r="BH25" s="13">
        <v>4.2409036043672882E-4</v>
      </c>
      <c r="BI25" s="13">
        <v>0</v>
      </c>
      <c r="BJ25" s="13">
        <f t="shared" si="3"/>
        <v>2.9998216656289038</v>
      </c>
      <c r="BK25" s="21">
        <v>1100</v>
      </c>
      <c r="BL25" s="19">
        <v>1097.1199999999999</v>
      </c>
      <c r="BM25" s="17">
        <v>-2.2999999999999998</v>
      </c>
      <c r="BN25" s="17">
        <v>-1.78</v>
      </c>
    </row>
    <row r="26" spans="1:66" s="2" customFormat="1" x14ac:dyDescent="0.2">
      <c r="A26" s="41" t="s">
        <v>124</v>
      </c>
      <c r="B26" s="3" t="s">
        <v>209</v>
      </c>
      <c r="C26" s="13">
        <v>0</v>
      </c>
      <c r="D26" s="13">
        <v>51.735100000000003</v>
      </c>
      <c r="E26" s="13">
        <v>1.4912999999999999E-2</v>
      </c>
      <c r="F26" s="13">
        <v>2.9250000000000002E-2</v>
      </c>
      <c r="G26" s="13">
        <v>4.5517256991602384</v>
      </c>
      <c r="H26" s="13">
        <v>36.358243166417495</v>
      </c>
      <c r="I26" s="13">
        <v>0.127832</v>
      </c>
      <c r="J26" s="13">
        <v>5.2970600000000001</v>
      </c>
      <c r="K26" s="13">
        <v>2.1883E-2</v>
      </c>
      <c r="L26" s="13">
        <v>0.39793200000000001</v>
      </c>
      <c r="M26" s="13">
        <v>0</v>
      </c>
      <c r="N26" s="13">
        <v>6.0676000000000001E-2</v>
      </c>
      <c r="O26" s="13">
        <v>1.4952999999999999E-2</v>
      </c>
      <c r="P26" s="13">
        <v>0</v>
      </c>
      <c r="Q26" s="17">
        <v>102.20037546442227</v>
      </c>
      <c r="R26" s="13">
        <v>0</v>
      </c>
      <c r="S26" s="13">
        <v>0.95726070468574986</v>
      </c>
      <c r="T26" s="13">
        <v>4.3230853504758285E-4</v>
      </c>
      <c r="U26" s="13">
        <v>5.6877552670773731E-4</v>
      </c>
      <c r="V26" s="13">
        <v>8.4242216476253948E-2</v>
      </c>
      <c r="W26" s="13">
        <v>0.74783319805300918</v>
      </c>
      <c r="X26" s="13">
        <v>2.6630359099120071E-3</v>
      </c>
      <c r="Y26" s="13">
        <v>0.19420066701371128</v>
      </c>
      <c r="Z26" s="13">
        <v>6.8661703861349851E-4</v>
      </c>
      <c r="AA26" s="13">
        <v>1.0482735469283248E-2</v>
      </c>
      <c r="AB26" s="13">
        <v>0</v>
      </c>
      <c r="AC26" s="13">
        <v>1.1965528266476059E-3</v>
      </c>
      <c r="AD26" s="13">
        <v>2.9586561629226237E-4</v>
      </c>
      <c r="AE26" s="13">
        <v>0</v>
      </c>
      <c r="AF26" s="17">
        <f t="shared" si="2"/>
        <v>1.9998626771512285</v>
      </c>
      <c r="AG26" s="13">
        <v>0</v>
      </c>
      <c r="AH26" s="13">
        <v>30.390599999999999</v>
      </c>
      <c r="AI26" s="13">
        <v>0.228302</v>
      </c>
      <c r="AJ26" s="13">
        <v>2.4655E-2</v>
      </c>
      <c r="AK26" s="13">
        <v>12.354021423193316</v>
      </c>
      <c r="AL26" s="13">
        <v>48.801970563130283</v>
      </c>
      <c r="AM26" s="13">
        <v>0.104643</v>
      </c>
      <c r="AN26" s="13">
        <v>5.9921600000000002</v>
      </c>
      <c r="AO26" s="13">
        <v>3.0938E-2</v>
      </c>
      <c r="AP26" s="13">
        <v>0.40961199999999998</v>
      </c>
      <c r="AQ26" s="13">
        <v>3.2127000000000003E-2</v>
      </c>
      <c r="AR26" s="13">
        <v>0.10482</v>
      </c>
      <c r="AS26" s="13">
        <v>1.8912999999999999E-2</v>
      </c>
      <c r="AT26" s="13">
        <v>0</v>
      </c>
      <c r="AU26" s="17">
        <v>103.63639792623808</v>
      </c>
      <c r="AV26" s="13">
        <v>0</v>
      </c>
      <c r="AW26" s="13">
        <v>0.82711929492913927</v>
      </c>
      <c r="AX26" s="13">
        <v>9.7346971959982095E-3</v>
      </c>
      <c r="AY26" s="13">
        <v>7.0518647902125388E-4</v>
      </c>
      <c r="AZ26" s="13">
        <v>0.33631480952220794</v>
      </c>
      <c r="BA26" s="13">
        <v>1.4764649725539751</v>
      </c>
      <c r="BB26" s="13">
        <v>3.2065023304350538E-3</v>
      </c>
      <c r="BC26" s="13">
        <v>0.32313437833270731</v>
      </c>
      <c r="BD26" s="13">
        <v>1.4278542880153127E-3</v>
      </c>
      <c r="BE26" s="13">
        <v>1.5871660752544755E-2</v>
      </c>
      <c r="BF26" s="13">
        <v>2.2535186632321163E-3</v>
      </c>
      <c r="BG26" s="13">
        <v>3.0404861449121953E-3</v>
      </c>
      <c r="BH26" s="13">
        <v>5.504406832265731E-4</v>
      </c>
      <c r="BI26" s="13">
        <v>0</v>
      </c>
      <c r="BJ26" s="13">
        <f t="shared" si="3"/>
        <v>2.9998238018754155</v>
      </c>
      <c r="BK26" s="21">
        <v>1100</v>
      </c>
      <c r="BL26" s="19">
        <v>930.16</v>
      </c>
      <c r="BM26" s="17">
        <v>-2.2999999999999998</v>
      </c>
      <c r="BN26" s="17">
        <v>-2.2629999999999999</v>
      </c>
    </row>
    <row r="27" spans="1:66" x14ac:dyDescent="0.2">
      <c r="A27" s="41" t="s">
        <v>126</v>
      </c>
      <c r="B27" s="3" t="s">
        <v>209</v>
      </c>
      <c r="C27" s="30">
        <v>0</v>
      </c>
      <c r="D27" s="30">
        <v>45.888399999999997</v>
      </c>
      <c r="E27" s="30">
        <v>5.3889999999999997E-3</v>
      </c>
      <c r="F27" s="30">
        <v>3.2930000000000001E-2</v>
      </c>
      <c r="G27" s="30">
        <v>20.115181743387911</v>
      </c>
      <c r="H27" s="30">
        <v>29.328313530650668</v>
      </c>
      <c r="I27" s="30">
        <v>0.15121000000000001</v>
      </c>
      <c r="J27" s="30">
        <v>5.9359599999999997</v>
      </c>
      <c r="K27" s="30">
        <v>5.0347999999999997E-2</v>
      </c>
      <c r="L27" s="30">
        <v>0.221389</v>
      </c>
      <c r="M27" s="30">
        <v>0.16062399999999999</v>
      </c>
      <c r="N27" s="30">
        <v>5.5008000000000001E-2</v>
      </c>
      <c r="O27" s="30">
        <v>1.9033000000000001E-2</v>
      </c>
      <c r="P27" s="30">
        <v>0</v>
      </c>
      <c r="Q27" s="32">
        <v>103.21299999999999</v>
      </c>
      <c r="R27" s="13">
        <v>0</v>
      </c>
      <c r="S27" s="13">
        <v>0.82321579540158485</v>
      </c>
      <c r="T27" s="13">
        <v>1.5146169629687856E-4</v>
      </c>
      <c r="U27" s="13">
        <v>6.2082986770977343E-4</v>
      </c>
      <c r="V27" s="13">
        <v>0.36094705631578156</v>
      </c>
      <c r="W27" s="13">
        <v>0.58486385418606091</v>
      </c>
      <c r="X27" s="13">
        <v>3.0541037988442254E-3</v>
      </c>
      <c r="Y27" s="13">
        <v>0.21099522722309216</v>
      </c>
      <c r="Z27" s="13">
        <v>1.5316367574004222E-3</v>
      </c>
      <c r="AA27" s="13">
        <v>5.6544144968354131E-3</v>
      </c>
      <c r="AB27" s="13">
        <v>7.4264852802130498E-3</v>
      </c>
      <c r="AC27" s="13">
        <v>1.0517357348117267E-3</v>
      </c>
      <c r="AD27" s="13">
        <v>3.6512305129086817E-4</v>
      </c>
      <c r="AE27" s="13">
        <v>0</v>
      </c>
      <c r="AF27" s="17">
        <f t="shared" si="2"/>
        <v>1.9998777238099217</v>
      </c>
      <c r="AG27" s="30">
        <v>4.0753999999999999E-2</v>
      </c>
      <c r="AH27" s="30">
        <v>18.877500000000001</v>
      </c>
      <c r="AI27" s="30">
        <v>0.45213700000000001</v>
      </c>
      <c r="AJ27" s="30">
        <v>0.18288599999999999</v>
      </c>
      <c r="AK27" s="30">
        <v>35.587535116521956</v>
      </c>
      <c r="AL27" s="30">
        <v>40.298762362528613</v>
      </c>
      <c r="AM27" s="30">
        <v>6.1915999999999999E-2</v>
      </c>
      <c r="AN27" s="30">
        <v>4.5167099999999998</v>
      </c>
      <c r="AO27" s="30">
        <v>5.8172000000000001E-2</v>
      </c>
      <c r="AP27" s="30">
        <v>0.31519000000000003</v>
      </c>
      <c r="AQ27" s="30">
        <v>0.29965199999999997</v>
      </c>
      <c r="AR27" s="30">
        <v>0.70854399999999995</v>
      </c>
      <c r="AS27" s="30">
        <v>2.9538999999999999E-2</v>
      </c>
      <c r="AT27" s="30">
        <v>0</v>
      </c>
      <c r="AU27" s="32">
        <v>101.536</v>
      </c>
      <c r="AV27" s="13">
        <v>1.4594830723181739E-3</v>
      </c>
      <c r="AW27" s="13">
        <v>0.50857578852831076</v>
      </c>
      <c r="AX27" s="13">
        <v>1.9083810870967981E-2</v>
      </c>
      <c r="AY27" s="13">
        <v>5.177996537194229E-3</v>
      </c>
      <c r="AZ27" s="13">
        <v>0.95899838289877348</v>
      </c>
      <c r="BA27" s="13">
        <v>1.2068681402660721</v>
      </c>
      <c r="BB27" s="13">
        <v>1.8780475938833176E-3</v>
      </c>
      <c r="BC27" s="13">
        <v>0.2411039334165935</v>
      </c>
      <c r="BD27" s="13">
        <v>2.6575899632493398E-3</v>
      </c>
      <c r="BE27" s="13">
        <v>1.2089391880936879E-2</v>
      </c>
      <c r="BF27" s="13">
        <v>2.0806090877513853E-2</v>
      </c>
      <c r="BG27" s="13">
        <v>2.0344546929472671E-2</v>
      </c>
      <c r="BH27" s="13">
        <v>8.5099736626217677E-4</v>
      </c>
      <c r="BI27" s="13">
        <v>0</v>
      </c>
      <c r="BJ27" s="13">
        <f t="shared" si="3"/>
        <v>2.9998942002015485</v>
      </c>
      <c r="BK27" s="21">
        <v>1100</v>
      </c>
      <c r="BL27" s="19">
        <v>1078.5899999999999</v>
      </c>
      <c r="BM27" s="17">
        <v>-2.2999999999999998</v>
      </c>
      <c r="BN27" s="17">
        <v>0.41899999999999998</v>
      </c>
    </row>
    <row r="28" spans="1:66" x14ac:dyDescent="0.2">
      <c r="A28" s="41" t="s">
        <v>126</v>
      </c>
      <c r="B28" s="3" t="s">
        <v>209</v>
      </c>
      <c r="C28" s="30">
        <v>0.20890900000000001</v>
      </c>
      <c r="D28" s="30">
        <v>46.453800000000001</v>
      </c>
      <c r="E28" s="30">
        <v>2.2849000000000001E-2</v>
      </c>
      <c r="F28" s="30">
        <v>5.5279999999999999E-3</v>
      </c>
      <c r="G28" s="30">
        <v>18.271788581492054</v>
      </c>
      <c r="H28" s="30">
        <v>29.723285385141679</v>
      </c>
      <c r="I28" s="30">
        <v>9.0483999999999995E-2</v>
      </c>
      <c r="J28" s="30">
        <v>6.50251</v>
      </c>
      <c r="K28" s="30">
        <v>4.0363000000000003E-2</v>
      </c>
      <c r="L28" s="30">
        <v>0.26360800000000001</v>
      </c>
      <c r="M28" s="30">
        <v>3.0726E-2</v>
      </c>
      <c r="N28" s="30">
        <v>9.6120000000000008E-3</v>
      </c>
      <c r="O28" s="30">
        <v>1.213E-2</v>
      </c>
      <c r="P28" s="30">
        <v>0</v>
      </c>
      <c r="Q28" s="32">
        <v>103.114</v>
      </c>
      <c r="R28" s="13">
        <v>4.9753712325104537E-3</v>
      </c>
      <c r="S28" s="13">
        <v>0.832284808126315</v>
      </c>
      <c r="T28" s="13">
        <v>6.4135985527498959E-4</v>
      </c>
      <c r="U28" s="13">
        <v>1.0408516814761446E-4</v>
      </c>
      <c r="V28" s="13">
        <v>0.32744664652865757</v>
      </c>
      <c r="W28" s="13">
        <v>0.59197647038650902</v>
      </c>
      <c r="X28" s="13">
        <v>1.8252191344380853E-3</v>
      </c>
      <c r="Y28" s="13">
        <v>0.2308355197993292</v>
      </c>
      <c r="Z28" s="13">
        <v>1.226300588963057E-3</v>
      </c>
      <c r="AA28" s="13">
        <v>6.7240375633762159E-3</v>
      </c>
      <c r="AB28" s="13">
        <v>1.4187924084929232E-3</v>
      </c>
      <c r="AC28" s="13">
        <v>1.835415856898016E-4</v>
      </c>
      <c r="AD28" s="13">
        <v>2.323981933136531E-4</v>
      </c>
      <c r="AE28" s="13">
        <v>0</v>
      </c>
      <c r="AF28" s="17">
        <f t="shared" si="2"/>
        <v>1.9998745505710176</v>
      </c>
      <c r="AG28" s="30">
        <v>3.0738999999999999E-2</v>
      </c>
      <c r="AH28" s="30">
        <v>19.4468</v>
      </c>
      <c r="AI28" s="30">
        <v>1.6271800000000001</v>
      </c>
      <c r="AJ28" s="30">
        <v>0.146454</v>
      </c>
      <c r="AK28" s="30">
        <v>32.275096674675574</v>
      </c>
      <c r="AL28" s="30">
        <v>41.097950243250637</v>
      </c>
      <c r="AM28" s="30">
        <v>7.0526000000000005E-2</v>
      </c>
      <c r="AN28" s="30">
        <v>5.0573399999999999</v>
      </c>
      <c r="AO28" s="30">
        <v>5.0116000000000001E-2</v>
      </c>
      <c r="AP28" s="30">
        <v>0.304116</v>
      </c>
      <c r="AQ28" s="30">
        <v>4.7468999999999997E-2</v>
      </c>
      <c r="AR28" s="30">
        <v>0.51093699999999997</v>
      </c>
      <c r="AS28" s="30">
        <v>0</v>
      </c>
      <c r="AT28" s="30">
        <v>5.7169999999999999E-3</v>
      </c>
      <c r="AU28" s="32">
        <v>101.369</v>
      </c>
      <c r="AV28" s="13">
        <v>1.0998711918443541E-3</v>
      </c>
      <c r="AW28" s="13">
        <v>0.52345893940127075</v>
      </c>
      <c r="AX28" s="13">
        <v>6.862050724771869E-2</v>
      </c>
      <c r="AY28" s="13">
        <v>4.1429129022373702E-3</v>
      </c>
      <c r="AZ28" s="13">
        <v>0.86898201661093033</v>
      </c>
      <c r="BA28" s="13">
        <v>1.2297350376292648</v>
      </c>
      <c r="BB28" s="13">
        <v>2.1373528580536905E-3</v>
      </c>
      <c r="BC28" s="13">
        <v>0.26972891862074527</v>
      </c>
      <c r="BD28" s="13">
        <v>2.2875660948456517E-3</v>
      </c>
      <c r="BE28" s="13">
        <v>1.1654524682257228E-2</v>
      </c>
      <c r="BF28" s="13">
        <v>3.2931132334702434E-3</v>
      </c>
      <c r="BG28" s="13">
        <v>1.465790229557243E-2</v>
      </c>
      <c r="BH28" s="13">
        <v>0</v>
      </c>
      <c r="BI28" s="13">
        <v>9.2478709841207628E-5</v>
      </c>
      <c r="BJ28" s="13">
        <f t="shared" si="3"/>
        <v>2.9997986627682112</v>
      </c>
      <c r="BK28" s="21">
        <v>1100</v>
      </c>
      <c r="BL28" s="19">
        <v>1156.3900000000001</v>
      </c>
      <c r="BM28" s="17">
        <v>-2.2999999999999998</v>
      </c>
      <c r="BN28" s="17">
        <v>0.42399999999999999</v>
      </c>
    </row>
    <row r="29" spans="1:66" x14ac:dyDescent="0.2">
      <c r="A29" s="41" t="s">
        <v>128</v>
      </c>
      <c r="B29" s="3" t="s">
        <v>209</v>
      </c>
      <c r="C29" s="30">
        <v>0.12159200000000001</v>
      </c>
      <c r="D29" s="30">
        <v>50.120199999999997</v>
      </c>
      <c r="E29" s="30">
        <v>5.4010000000000002E-2</v>
      </c>
      <c r="F29" s="30">
        <v>5.9810000000000002E-3</v>
      </c>
      <c r="G29" s="30">
        <v>8.1417502378920918</v>
      </c>
      <c r="H29" s="30">
        <v>35.09327026195259</v>
      </c>
      <c r="I29" s="30">
        <v>8.6511000000000005E-2</v>
      </c>
      <c r="J29" s="30">
        <v>5.0860799999999999</v>
      </c>
      <c r="K29" s="30">
        <v>5.5278000000000001E-2</v>
      </c>
      <c r="L29" s="30">
        <v>0.26428499999999999</v>
      </c>
      <c r="M29" s="30">
        <v>9.6879000000000007E-2</v>
      </c>
      <c r="N29" s="30">
        <v>0</v>
      </c>
      <c r="O29" s="30">
        <v>1.0347E-2</v>
      </c>
      <c r="P29" s="30">
        <v>0</v>
      </c>
      <c r="Q29" s="32">
        <v>102.227</v>
      </c>
      <c r="R29" s="13">
        <v>2.9810059169507377E-3</v>
      </c>
      <c r="S29" s="13">
        <v>0.92438526161926349</v>
      </c>
      <c r="T29" s="13">
        <v>1.5606238789345891E-3</v>
      </c>
      <c r="U29" s="13">
        <v>1.159268704106692E-4</v>
      </c>
      <c r="V29" s="13">
        <v>0.15019890157394791</v>
      </c>
      <c r="W29" s="13">
        <v>0.71948371778491227</v>
      </c>
      <c r="X29" s="13">
        <v>1.796404149611168E-3</v>
      </c>
      <c r="Y29" s="13">
        <v>0.1858635767436646</v>
      </c>
      <c r="Z29" s="13">
        <v>1.7288420452261383E-3</v>
      </c>
      <c r="AA29" s="13">
        <v>6.9395858839169005E-3</v>
      </c>
      <c r="AB29" s="13">
        <v>4.6050247919484999E-3</v>
      </c>
      <c r="AC29" s="13">
        <v>0</v>
      </c>
      <c r="AD29" s="13">
        <v>2.0406846193957655E-4</v>
      </c>
      <c r="AE29" s="13">
        <v>0</v>
      </c>
      <c r="AF29" s="17">
        <f t="shared" si="2"/>
        <v>1.9998629397207266</v>
      </c>
      <c r="AG29" s="30">
        <v>0.25233100000000003</v>
      </c>
      <c r="AH29" s="30">
        <v>29.756699999999999</v>
      </c>
      <c r="AI29" s="30">
        <v>0.74201700000000004</v>
      </c>
      <c r="AJ29" s="30">
        <v>6.5148999999999999E-2</v>
      </c>
      <c r="AK29" s="30">
        <v>11.927367096166785</v>
      </c>
      <c r="AL29" s="30">
        <v>50.35039419043752</v>
      </c>
      <c r="AM29" s="30">
        <v>4.5488000000000001E-2</v>
      </c>
      <c r="AN29" s="30">
        <v>4.3051199999999996</v>
      </c>
      <c r="AO29" s="30">
        <v>0.23162099999999999</v>
      </c>
      <c r="AP29" s="30">
        <v>0.237404</v>
      </c>
      <c r="AQ29" s="30">
        <v>0.17261499999999999</v>
      </c>
      <c r="AR29" s="30">
        <v>0.104903</v>
      </c>
      <c r="AS29" s="30">
        <v>3.1335000000000002E-2</v>
      </c>
      <c r="AT29" s="30">
        <v>0.105646</v>
      </c>
      <c r="AU29" s="32">
        <v>102.658</v>
      </c>
      <c r="AV29" s="13">
        <v>9.2151410019710028E-3</v>
      </c>
      <c r="AW29" s="13">
        <v>0.81752025873780598</v>
      </c>
      <c r="AX29" s="13">
        <v>3.1938275709551232E-2</v>
      </c>
      <c r="AY29" s="13">
        <v>1.8810121600951258E-3</v>
      </c>
      <c r="AZ29" s="13">
        <v>0.32776841954522845</v>
      </c>
      <c r="BA29" s="13">
        <v>1.5377068321663103</v>
      </c>
      <c r="BB29" s="13">
        <v>1.4070291652362001E-3</v>
      </c>
      <c r="BC29" s="13">
        <v>0.2343526693935227</v>
      </c>
      <c r="BD29" s="13">
        <v>1.0790820458481886E-2</v>
      </c>
      <c r="BE29" s="13">
        <v>9.285870276687553E-3</v>
      </c>
      <c r="BF29" s="13">
        <v>1.2222341044570019E-2</v>
      </c>
      <c r="BG29" s="13">
        <v>3.0716495233188671E-3</v>
      </c>
      <c r="BH29" s="13">
        <v>9.2058666790210259E-4</v>
      </c>
      <c r="BI29" s="13">
        <v>1.7442386767883519E-3</v>
      </c>
      <c r="BJ29" s="13">
        <f t="shared" si="3"/>
        <v>2.998080905850681</v>
      </c>
      <c r="BK29" s="21">
        <v>1100</v>
      </c>
      <c r="BL29" s="19">
        <v>1258.1199999999999</v>
      </c>
      <c r="BM29" s="17">
        <v>-2.2999999999999998</v>
      </c>
      <c r="BN29" s="17">
        <v>-0.86199999999999999</v>
      </c>
    </row>
    <row r="30" spans="1:66" x14ac:dyDescent="0.2">
      <c r="A30" s="41" t="s">
        <v>128</v>
      </c>
      <c r="B30" s="3" t="s">
        <v>209</v>
      </c>
      <c r="C30" s="30">
        <v>1.5051E-2</v>
      </c>
      <c r="D30" s="30">
        <v>47.626600000000003</v>
      </c>
      <c r="E30" s="30">
        <v>6.3438999999999995E-2</v>
      </c>
      <c r="F30" s="30">
        <v>1.5873999999999999E-2</v>
      </c>
      <c r="G30" s="30">
        <v>12.24473262590657</v>
      </c>
      <c r="H30" s="30">
        <v>33.772313762344488</v>
      </c>
      <c r="I30" s="30">
        <v>8.2933999999999994E-2</v>
      </c>
      <c r="J30" s="30">
        <v>4.5554399999999999</v>
      </c>
      <c r="K30" s="30">
        <v>3.5970000000000002E-2</v>
      </c>
      <c r="L30" s="30">
        <v>0.24496999999999999</v>
      </c>
      <c r="M30" s="30">
        <v>9.2415999999999998E-2</v>
      </c>
      <c r="N30" s="30">
        <v>1.5688000000000001E-2</v>
      </c>
      <c r="O30" s="30">
        <v>1.6344999999999998E-2</v>
      </c>
      <c r="P30" s="30">
        <v>0</v>
      </c>
      <c r="Q30" s="32">
        <v>101.31399999999999</v>
      </c>
      <c r="R30" s="13">
        <v>3.7270612838781963E-4</v>
      </c>
      <c r="S30" s="13">
        <v>0.8872237076137478</v>
      </c>
      <c r="T30" s="13">
        <v>1.8515001050493846E-3</v>
      </c>
      <c r="U30" s="13">
        <v>3.1077067232258327E-4</v>
      </c>
      <c r="V30" s="13">
        <v>0.2281611144895099</v>
      </c>
      <c r="W30" s="13">
        <v>0.69936080111198429</v>
      </c>
      <c r="X30" s="13">
        <v>1.7394368722111399E-3</v>
      </c>
      <c r="Y30" s="13">
        <v>0.16814531702712437</v>
      </c>
      <c r="Z30" s="13">
        <v>1.1362836936705811E-3</v>
      </c>
      <c r="AA30" s="13">
        <v>6.4970660905540279E-3</v>
      </c>
      <c r="AB30" s="13">
        <v>4.4370347969276552E-3</v>
      </c>
      <c r="AC30" s="13">
        <v>3.1147352333351139E-4</v>
      </c>
      <c r="AD30" s="13">
        <v>3.2560398323279915E-4</v>
      </c>
      <c r="AE30" s="13">
        <v>0</v>
      </c>
      <c r="AF30" s="17">
        <f t="shared" si="2"/>
        <v>1.9998728161080561</v>
      </c>
      <c r="AG30" s="30">
        <v>0.15809000000000001</v>
      </c>
      <c r="AH30" s="30">
        <v>27.069299999999998</v>
      </c>
      <c r="AI30" s="30">
        <v>1.6493</v>
      </c>
      <c r="AJ30" s="30">
        <v>3.2001000000000002E-2</v>
      </c>
      <c r="AK30" s="30">
        <v>16.246947408876064</v>
      </c>
      <c r="AL30" s="30">
        <v>48.864632692453824</v>
      </c>
      <c r="AM30" s="30">
        <v>9.6124000000000001E-2</v>
      </c>
      <c r="AN30" s="30">
        <v>4.0749199999999997</v>
      </c>
      <c r="AO30" s="30">
        <v>4.2831000000000001E-2</v>
      </c>
      <c r="AP30" s="30">
        <v>0.37207200000000001</v>
      </c>
      <c r="AQ30" s="30">
        <v>0.12238300000000001</v>
      </c>
      <c r="AR30" s="30">
        <v>9.1027999999999998E-2</v>
      </c>
      <c r="AS30" s="30">
        <v>1.6116999999999999E-2</v>
      </c>
      <c r="AT30" s="30">
        <v>0</v>
      </c>
      <c r="AU30" s="32">
        <v>103.76</v>
      </c>
      <c r="AV30" s="13">
        <v>5.7476140313218156E-3</v>
      </c>
      <c r="AW30" s="13">
        <v>0.74035941433530794</v>
      </c>
      <c r="AX30" s="13">
        <v>7.067227799068948E-2</v>
      </c>
      <c r="AY30" s="13">
        <v>9.19812315078033E-4</v>
      </c>
      <c r="AZ30" s="13">
        <v>0.44447374932037681</v>
      </c>
      <c r="BA30" s="13">
        <v>1.4856521250819299</v>
      </c>
      <c r="BB30" s="13">
        <v>2.959987745161396E-3</v>
      </c>
      <c r="BC30" s="13">
        <v>0.22082871799426998</v>
      </c>
      <c r="BD30" s="13">
        <v>1.9864908522963152E-3</v>
      </c>
      <c r="BE30" s="13">
        <v>1.4488165217694709E-2</v>
      </c>
      <c r="BF30" s="13">
        <v>8.6267811575535865E-3</v>
      </c>
      <c r="BG30" s="13">
        <v>2.6534479593241637E-3</v>
      </c>
      <c r="BH30" s="13">
        <v>4.7137984455749259E-4</v>
      </c>
      <c r="BI30" s="13">
        <v>0</v>
      </c>
      <c r="BJ30" s="13">
        <f t="shared" si="3"/>
        <v>2.9998399638455617</v>
      </c>
      <c r="BK30" s="21">
        <v>1100</v>
      </c>
      <c r="BL30" s="19">
        <v>1274.56</v>
      </c>
      <c r="BM30" s="17">
        <v>-2.2999999999999998</v>
      </c>
      <c r="BN30" s="17">
        <v>-0.13400000000000001</v>
      </c>
    </row>
    <row r="31" spans="1:66" x14ac:dyDescent="0.2">
      <c r="A31" s="41" t="s">
        <v>130</v>
      </c>
      <c r="B31" s="3" t="s">
        <v>209</v>
      </c>
      <c r="C31" s="30">
        <v>0</v>
      </c>
      <c r="D31" s="30">
        <v>44.887999999999998</v>
      </c>
      <c r="E31" s="30">
        <v>0.13913300000000001</v>
      </c>
      <c r="F31" s="30">
        <v>4.5902999999999999E-2</v>
      </c>
      <c r="G31" s="30">
        <v>19.236762163097772</v>
      </c>
      <c r="H31" s="30">
        <v>30.158156777559821</v>
      </c>
      <c r="I31" s="30">
        <v>0.11419600000000001</v>
      </c>
      <c r="J31" s="30">
        <v>5.0632900000000003</v>
      </c>
      <c r="K31" s="30">
        <v>1.4482E-2</v>
      </c>
      <c r="L31" s="30">
        <v>0.153751</v>
      </c>
      <c r="M31" s="30">
        <v>3.2923000000000001E-2</v>
      </c>
      <c r="N31" s="30">
        <v>6.2757999999999994E-2</v>
      </c>
      <c r="O31" s="30">
        <v>0.69742300000000002</v>
      </c>
      <c r="P31" s="30">
        <v>0</v>
      </c>
      <c r="Q31" s="32">
        <v>102.03700000000001</v>
      </c>
      <c r="R31" s="13">
        <v>0</v>
      </c>
      <c r="S31" s="13">
        <v>0.8219096809878329</v>
      </c>
      <c r="T31" s="13">
        <v>3.9912399962152342E-3</v>
      </c>
      <c r="U31" s="13">
        <v>8.8329343421390599E-4</v>
      </c>
      <c r="V31" s="13">
        <v>0.3523177953628267</v>
      </c>
      <c r="W31" s="13">
        <v>0.61384051097993297</v>
      </c>
      <c r="X31" s="13">
        <v>2.3541668092416585E-3</v>
      </c>
      <c r="Y31" s="13">
        <v>0.18369508180087349</v>
      </c>
      <c r="Z31" s="13">
        <v>4.4966093649325052E-4</v>
      </c>
      <c r="AA31" s="13">
        <v>4.0080452176825369E-3</v>
      </c>
      <c r="AB31" s="13">
        <v>1.5536577308107845E-3</v>
      </c>
      <c r="AC31" s="13">
        <v>1.2247090602280513E-3</v>
      </c>
      <c r="AD31" s="13">
        <v>1.3655617102725524E-2</v>
      </c>
      <c r="AE31" s="13">
        <v>0</v>
      </c>
      <c r="AF31" s="17">
        <f t="shared" si="2"/>
        <v>1.9998834594190771</v>
      </c>
      <c r="AG31" s="13">
        <v>3.3883999999999997E-2</v>
      </c>
      <c r="AH31" s="13">
        <v>17.997199999999999</v>
      </c>
      <c r="AI31" s="13">
        <v>0.66865200000000002</v>
      </c>
      <c r="AJ31" s="13">
        <v>0.12148</v>
      </c>
      <c r="AK31" s="13">
        <v>35.859275964192904</v>
      </c>
      <c r="AL31" s="13">
        <v>38.60413716890767</v>
      </c>
      <c r="AM31" s="13">
        <v>0.123988</v>
      </c>
      <c r="AN31" s="13">
        <v>4.4096900000000003</v>
      </c>
      <c r="AO31" s="13">
        <v>3.0356999999999999E-2</v>
      </c>
      <c r="AP31" s="13">
        <v>0.22392200000000001</v>
      </c>
      <c r="AQ31" s="13">
        <v>1.3213000000000001E-2</v>
      </c>
      <c r="AR31" s="13">
        <v>0.30463000000000001</v>
      </c>
      <c r="AS31" s="13">
        <v>2.27372</v>
      </c>
      <c r="AT31" s="13">
        <v>0</v>
      </c>
      <c r="AU31" s="32">
        <v>103.76</v>
      </c>
      <c r="AV31" s="13">
        <v>1.22795792660954E-3</v>
      </c>
      <c r="AW31" s="13">
        <v>0.49065489713058791</v>
      </c>
      <c r="AX31" s="13">
        <v>2.855980225723645E-2</v>
      </c>
      <c r="AY31" s="13">
        <v>3.4805355203473619E-3</v>
      </c>
      <c r="AZ31" s="13">
        <v>0.97787079404890276</v>
      </c>
      <c r="BA31" s="13">
        <v>1.169935601635113</v>
      </c>
      <c r="BB31" s="13">
        <v>3.8057771108864855E-3</v>
      </c>
      <c r="BC31" s="13">
        <v>0.23820459834021809</v>
      </c>
      <c r="BD31" s="13">
        <v>1.4034366794198601E-3</v>
      </c>
      <c r="BE31" s="13">
        <v>8.6913808841033186E-3</v>
      </c>
      <c r="BF31" s="13">
        <v>9.283991583385892E-4</v>
      </c>
      <c r="BG31" s="13">
        <v>8.8514385982301023E-3</v>
      </c>
      <c r="BH31" s="13">
        <v>6.6287158359330675E-2</v>
      </c>
      <c r="BI31" s="13">
        <v>0</v>
      </c>
      <c r="BJ31" s="13">
        <f t="shared" si="3"/>
        <v>2.9999017776493235</v>
      </c>
      <c r="BK31" s="21">
        <v>1100</v>
      </c>
      <c r="BL31" s="19">
        <v>1053.3399999999999</v>
      </c>
      <c r="BM31" s="17">
        <v>0</v>
      </c>
      <c r="BN31" s="17">
        <v>0.44800000000000001</v>
      </c>
    </row>
    <row r="32" spans="1:66" x14ac:dyDescent="0.2">
      <c r="A32" s="41" t="s">
        <v>130</v>
      </c>
      <c r="B32" s="3" t="s">
        <v>209</v>
      </c>
      <c r="C32" s="30">
        <v>0</v>
      </c>
      <c r="D32" s="30">
        <v>46.7791</v>
      </c>
      <c r="E32" s="30">
        <v>0.30114400000000002</v>
      </c>
      <c r="F32" s="30">
        <v>1.7676999999999998E-2</v>
      </c>
      <c r="G32" s="30">
        <v>14.723411448606035</v>
      </c>
      <c r="H32" s="30">
        <v>32.63508199531536</v>
      </c>
      <c r="I32" s="30">
        <v>0.14361599999999999</v>
      </c>
      <c r="J32" s="30">
        <v>4.9093600000000004</v>
      </c>
      <c r="K32" s="30">
        <v>2.1531000000000002E-2</v>
      </c>
      <c r="L32" s="30">
        <v>0.17057600000000001</v>
      </c>
      <c r="M32" s="30">
        <v>4.7766000000000003E-2</v>
      </c>
      <c r="N32" s="30">
        <v>8.7813000000000002E-2</v>
      </c>
      <c r="O32" s="30">
        <v>2.8413999999999998E-2</v>
      </c>
      <c r="P32" s="30">
        <v>0</v>
      </c>
      <c r="Q32" s="32">
        <v>102.023</v>
      </c>
      <c r="R32" s="13">
        <v>0</v>
      </c>
      <c r="S32" s="13">
        <v>0.8607286104615236</v>
      </c>
      <c r="T32" s="13">
        <v>8.6810537468386059E-3</v>
      </c>
      <c r="U32" s="13">
        <v>3.4181650645383281E-4</v>
      </c>
      <c r="V32" s="13">
        <v>0.27097647548465686</v>
      </c>
      <c r="W32" s="13">
        <v>0.66750726561358109</v>
      </c>
      <c r="X32" s="13">
        <v>2.9751557354169107E-3</v>
      </c>
      <c r="Y32" s="13">
        <v>0.17898232410062379</v>
      </c>
      <c r="Z32" s="13">
        <v>6.7180209728880873E-4</v>
      </c>
      <c r="AA32" s="13">
        <v>4.4684111440115633E-3</v>
      </c>
      <c r="AB32" s="13">
        <v>2.2651416180979453E-3</v>
      </c>
      <c r="AC32" s="13">
        <v>1.7220398097992358E-3</v>
      </c>
      <c r="AD32" s="13">
        <v>5.5907230400283287E-4</v>
      </c>
      <c r="AE32" s="13">
        <v>0</v>
      </c>
      <c r="AF32" s="17">
        <f t="shared" si="2"/>
        <v>1.9998791686222952</v>
      </c>
      <c r="AG32" s="13">
        <v>0</v>
      </c>
      <c r="AH32" s="13">
        <v>22.6067</v>
      </c>
      <c r="AI32" s="13">
        <v>0.41164200000000001</v>
      </c>
      <c r="AJ32" s="13">
        <v>8.6308999999999997E-2</v>
      </c>
      <c r="AK32" s="13">
        <v>27.91686646716752</v>
      </c>
      <c r="AL32" s="13">
        <v>44.559890734124437</v>
      </c>
      <c r="AM32" s="13">
        <v>0.12643399999999999</v>
      </c>
      <c r="AN32" s="13">
        <v>4.7674599999999998</v>
      </c>
      <c r="AO32" s="13">
        <v>1.3329000000000001E-2</v>
      </c>
      <c r="AP32" s="13">
        <v>0.15091599999999999</v>
      </c>
      <c r="AQ32" s="13">
        <v>3.7150000000000002E-2</v>
      </c>
      <c r="AR32" s="13">
        <v>0.26439400000000002</v>
      </c>
      <c r="AS32" s="13">
        <v>3.3697999999999999E-2</v>
      </c>
      <c r="AT32" s="13">
        <v>1.9350000000000001E-3</v>
      </c>
      <c r="AU32" s="32">
        <v>103.76</v>
      </c>
      <c r="AV32" s="13">
        <v>0</v>
      </c>
      <c r="AW32" s="13">
        <v>0.61074192626793711</v>
      </c>
      <c r="AX32" s="13">
        <v>1.7423046524467387E-2</v>
      </c>
      <c r="AY32" s="13">
        <v>2.4504550495986501E-3</v>
      </c>
      <c r="AZ32" s="13">
        <v>0.75439012810027262</v>
      </c>
      <c r="BA32" s="13">
        <v>1.3382017473192827</v>
      </c>
      <c r="BB32" s="13">
        <v>3.8457136316439587E-3</v>
      </c>
      <c r="BC32" s="13">
        <v>0.25519872931211873</v>
      </c>
      <c r="BD32" s="13">
        <v>6.1063389680366862E-4</v>
      </c>
      <c r="BE32" s="13">
        <v>5.8046584732391725E-3</v>
      </c>
      <c r="BF32" s="13">
        <v>2.5866727607108111E-3</v>
      </c>
      <c r="BG32" s="13">
        <v>7.612760279889285E-3</v>
      </c>
      <c r="BH32" s="13">
        <v>9.7352232292453151E-4</v>
      </c>
      <c r="BI32" s="13">
        <v>3.1415257927225717E-5</v>
      </c>
      <c r="BJ32" s="13">
        <f t="shared" si="3"/>
        <v>2.9998399939388882</v>
      </c>
      <c r="BK32" s="21">
        <v>1100</v>
      </c>
      <c r="BL32" s="19">
        <v>1086.78</v>
      </c>
      <c r="BM32" s="17">
        <v>0</v>
      </c>
      <c r="BN32" s="17">
        <v>5.6000000000000001E-2</v>
      </c>
    </row>
    <row r="33" spans="1:66" x14ac:dyDescent="0.2">
      <c r="A33" s="41" t="s">
        <v>130</v>
      </c>
      <c r="B33" s="3" t="s">
        <v>209</v>
      </c>
      <c r="C33" s="30">
        <v>0</v>
      </c>
      <c r="D33" s="30">
        <v>45.515099999999997</v>
      </c>
      <c r="E33" s="30">
        <v>2.9019E-2</v>
      </c>
      <c r="F33" s="30">
        <v>3.0842000000000001E-2</v>
      </c>
      <c r="G33" s="30">
        <v>17.78366453170155</v>
      </c>
      <c r="H33" s="30">
        <v>30.875722359667467</v>
      </c>
      <c r="I33" s="30">
        <v>0.15933800000000001</v>
      </c>
      <c r="J33" s="30">
        <v>5.3555400000000004</v>
      </c>
      <c r="K33" s="30">
        <v>1.0798E-2</v>
      </c>
      <c r="L33" s="30">
        <v>0.158467</v>
      </c>
      <c r="M33" s="30">
        <v>8.763E-3</v>
      </c>
      <c r="N33" s="30">
        <v>6.1127000000000001E-2</v>
      </c>
      <c r="O33" s="30">
        <v>6.9720000000000004E-2</v>
      </c>
      <c r="P33" s="30">
        <v>0</v>
      </c>
      <c r="Q33" s="32">
        <v>101.71299999999999</v>
      </c>
      <c r="R33" s="13">
        <v>0</v>
      </c>
      <c r="S33" s="13">
        <v>0.83585273517494874</v>
      </c>
      <c r="T33" s="13">
        <v>8.3491172966593588E-4</v>
      </c>
      <c r="U33" s="13">
        <v>5.9523285058830314E-4</v>
      </c>
      <c r="V33" s="13">
        <v>0.32666626575030094</v>
      </c>
      <c r="W33" s="13">
        <v>0.63030144922666598</v>
      </c>
      <c r="X33" s="13">
        <v>3.2944743351720355E-3</v>
      </c>
      <c r="Y33" s="13">
        <v>0.19487154139156038</v>
      </c>
      <c r="Z33" s="13">
        <v>3.362639940831159E-4</v>
      </c>
      <c r="AA33" s="13">
        <v>4.143181187746172E-3</v>
      </c>
      <c r="AB33" s="13">
        <v>4.1475266625833881E-4</v>
      </c>
      <c r="AC33" s="13">
        <v>1.1964025894217964E-3</v>
      </c>
      <c r="AD33" s="13">
        <v>1.369155798821912E-3</v>
      </c>
      <c r="AE33" s="13">
        <v>0</v>
      </c>
      <c r="AF33" s="17">
        <f t="shared" si="2"/>
        <v>1.9998763666952339</v>
      </c>
      <c r="AG33" s="13">
        <v>0</v>
      </c>
      <c r="AH33" s="13">
        <v>22.183599999999998</v>
      </c>
      <c r="AI33" s="13">
        <v>0.12934000000000001</v>
      </c>
      <c r="AJ33" s="13">
        <v>0.13936599999999999</v>
      </c>
      <c r="AK33" s="13">
        <v>29.272191159116584</v>
      </c>
      <c r="AL33" s="13">
        <v>42.382905840802138</v>
      </c>
      <c r="AM33" s="13">
        <v>0.20088800000000001</v>
      </c>
      <c r="AN33" s="13">
        <v>5.7172299999999998</v>
      </c>
      <c r="AO33" s="13">
        <v>1.0078E-2</v>
      </c>
      <c r="AP33" s="13">
        <v>0.205457</v>
      </c>
      <c r="AQ33" s="13">
        <v>0</v>
      </c>
      <c r="AR33" s="13">
        <v>0.32194899999999999</v>
      </c>
      <c r="AS33" s="13">
        <v>0.30969600000000003</v>
      </c>
      <c r="AT33" s="13">
        <v>0</v>
      </c>
      <c r="AU33" s="32">
        <v>103.76</v>
      </c>
      <c r="AV33" s="13">
        <v>0</v>
      </c>
      <c r="AW33" s="13">
        <v>0.59703523285568394</v>
      </c>
      <c r="AX33" s="13">
        <v>5.4536171296400149E-3</v>
      </c>
      <c r="AY33" s="13">
        <v>3.9418025189893353E-3</v>
      </c>
      <c r="AZ33" s="13">
        <v>0.78801036823408999</v>
      </c>
      <c r="BA33" s="13">
        <v>1.2679892641972903</v>
      </c>
      <c r="BB33" s="13">
        <v>6.0871559810055705E-3</v>
      </c>
      <c r="BC33" s="13">
        <v>0.30487687579474598</v>
      </c>
      <c r="BD33" s="13">
        <v>4.5994411509904195E-4</v>
      </c>
      <c r="BE33" s="13">
        <v>7.8724461896548664E-3</v>
      </c>
      <c r="BF33" s="13">
        <v>0</v>
      </c>
      <c r="BG33" s="13">
        <v>9.234747203274574E-3</v>
      </c>
      <c r="BH33" s="13">
        <v>8.9130174393957668E-3</v>
      </c>
      <c r="BI33" s="13">
        <v>0</v>
      </c>
      <c r="BJ33" s="13">
        <f t="shared" si="3"/>
        <v>2.999874471658869</v>
      </c>
      <c r="BK33" s="21">
        <v>1100</v>
      </c>
      <c r="BL33" s="19">
        <v>1125.57</v>
      </c>
      <c r="BM33" s="17">
        <v>0</v>
      </c>
      <c r="BN33" s="17">
        <v>0.39600000000000002</v>
      </c>
    </row>
    <row r="34" spans="1:66" x14ac:dyDescent="0.2">
      <c r="A34" s="41" t="s">
        <v>130</v>
      </c>
      <c r="B34" s="3" t="s">
        <v>209</v>
      </c>
      <c r="C34" s="30">
        <v>0</v>
      </c>
      <c r="D34" s="30">
        <v>45.514400000000002</v>
      </c>
      <c r="E34" s="30">
        <v>1.2576E-2</v>
      </c>
      <c r="F34" s="30">
        <v>4.5482000000000002E-2</v>
      </c>
      <c r="G34" s="30">
        <v>17.249615780257329</v>
      </c>
      <c r="H34" s="30">
        <v>31.030584540396532</v>
      </c>
      <c r="I34" s="30">
        <v>0.21412600000000001</v>
      </c>
      <c r="J34" s="30">
        <v>5.1929299999999996</v>
      </c>
      <c r="K34" s="30">
        <v>1.4768999999999999E-2</v>
      </c>
      <c r="L34" s="30">
        <v>0.10854999999999999</v>
      </c>
      <c r="M34" s="30">
        <v>2.3800000000000001E-4</v>
      </c>
      <c r="N34" s="30">
        <v>7.9167000000000001E-2</v>
      </c>
      <c r="O34" s="30">
        <v>0.25280200000000003</v>
      </c>
      <c r="P34" s="30">
        <v>5.0010000000000002E-3</v>
      </c>
      <c r="Q34" s="32">
        <v>101.446</v>
      </c>
      <c r="R34" s="13">
        <v>0</v>
      </c>
      <c r="S34" s="13">
        <v>0.83971125815944214</v>
      </c>
      <c r="T34" s="13">
        <v>3.635026120296214E-4</v>
      </c>
      <c r="U34" s="13">
        <v>8.8184204175548121E-4</v>
      </c>
      <c r="V34" s="13">
        <v>0.31832397101149029</v>
      </c>
      <c r="W34" s="13">
        <v>0.63639685185839823</v>
      </c>
      <c r="X34" s="13">
        <v>4.447777550015076E-3</v>
      </c>
      <c r="Y34" s="13">
        <v>0.1898298517695208</v>
      </c>
      <c r="Z34" s="13">
        <v>4.6205643366260628E-4</v>
      </c>
      <c r="AA34" s="13">
        <v>2.8512270651563192E-3</v>
      </c>
      <c r="AB34" s="13">
        <v>1.1316710841792223E-5</v>
      </c>
      <c r="AC34" s="13">
        <v>1.5566656329604293E-3</v>
      </c>
      <c r="AD34" s="13">
        <v>4.9874997209579551E-3</v>
      </c>
      <c r="AE34" s="13">
        <v>5.5446878984688729E-5</v>
      </c>
      <c r="AF34" s="17">
        <f t="shared" si="2"/>
        <v>1.9998238205662309</v>
      </c>
      <c r="AG34" s="13">
        <v>0</v>
      </c>
      <c r="AH34" s="13">
        <v>24.251100000000001</v>
      </c>
      <c r="AI34" s="13">
        <v>0.13103100000000001</v>
      </c>
      <c r="AJ34" s="13">
        <v>0.14987900000000001</v>
      </c>
      <c r="AK34" s="13">
        <v>25.981025081136735</v>
      </c>
      <c r="AL34" s="13">
        <v>42.959951848162738</v>
      </c>
      <c r="AM34" s="13">
        <v>0.38709900000000003</v>
      </c>
      <c r="AN34" s="13">
        <v>5.6482000000000001</v>
      </c>
      <c r="AO34" s="13">
        <v>3.8514E-2</v>
      </c>
      <c r="AP34" s="13">
        <v>0.17207600000000001</v>
      </c>
      <c r="AQ34" s="13">
        <v>7.0843000000000003E-2</v>
      </c>
      <c r="AR34" s="13">
        <v>0.31507200000000002</v>
      </c>
      <c r="AS34" s="13">
        <v>1.4755199999999999</v>
      </c>
      <c r="AT34" s="13">
        <v>0</v>
      </c>
      <c r="AU34" s="32">
        <v>103.76</v>
      </c>
      <c r="AV34" s="13">
        <v>0</v>
      </c>
      <c r="AW34" s="13">
        <v>0.6472979087945212</v>
      </c>
      <c r="AX34" s="13">
        <v>5.4793705385511914E-3</v>
      </c>
      <c r="AY34" s="13">
        <v>4.204202638747225E-3</v>
      </c>
      <c r="AZ34" s="13">
        <v>0.69364587450273474</v>
      </c>
      <c r="BA34" s="13">
        <v>1.2746573641274026</v>
      </c>
      <c r="BB34" s="13">
        <v>1.1632881690007058E-2</v>
      </c>
      <c r="BC34" s="13">
        <v>0.29871271850305198</v>
      </c>
      <c r="BD34" s="13">
        <v>1.7432278871385134E-3</v>
      </c>
      <c r="BE34" s="13">
        <v>6.5390383855745988E-3</v>
      </c>
      <c r="BF34" s="13">
        <v>4.8733972483731257E-3</v>
      </c>
      <c r="BG34" s="13">
        <v>8.9629828811349874E-3</v>
      </c>
      <c r="BH34" s="13">
        <v>4.2115221295412349E-2</v>
      </c>
      <c r="BI34" s="13">
        <v>0</v>
      </c>
      <c r="BJ34" s="13">
        <f t="shared" si="3"/>
        <v>2.9998641884926496</v>
      </c>
      <c r="BK34" s="21">
        <v>1100</v>
      </c>
      <c r="BL34" s="19">
        <v>1194.1500000000001</v>
      </c>
      <c r="BM34" s="17">
        <v>0</v>
      </c>
      <c r="BN34" s="17">
        <v>0.35</v>
      </c>
    </row>
    <row r="35" spans="1:66" x14ac:dyDescent="0.2">
      <c r="A35" s="41" t="s">
        <v>133</v>
      </c>
      <c r="B35" s="3" t="s">
        <v>209</v>
      </c>
      <c r="C35" s="13">
        <v>0</v>
      </c>
      <c r="D35" s="13">
        <v>40.982300000000002</v>
      </c>
      <c r="E35" s="13">
        <v>0.15598000000000001</v>
      </c>
      <c r="F35" s="13">
        <v>1.1556E-2</v>
      </c>
      <c r="G35" s="13">
        <v>25.273074561292855</v>
      </c>
      <c r="H35" s="13">
        <v>25.211799018003369</v>
      </c>
      <c r="I35" s="13">
        <v>9.6851999999999994E-2</v>
      </c>
      <c r="J35" s="13">
        <v>4.6136999999999997</v>
      </c>
      <c r="K35" s="13">
        <v>0.44814799999999999</v>
      </c>
      <c r="L35" s="13">
        <v>0.15551799999999999</v>
      </c>
      <c r="M35" s="13">
        <v>0.37535200000000002</v>
      </c>
      <c r="N35" s="13">
        <v>0.11689099999999999</v>
      </c>
      <c r="O35" s="13">
        <v>1.0888E-2</v>
      </c>
      <c r="P35" s="13">
        <v>0</v>
      </c>
      <c r="Q35" s="17">
        <v>97.726960230703753</v>
      </c>
      <c r="R35" s="13">
        <v>0</v>
      </c>
      <c r="S35" s="13">
        <v>0.77408512393394724</v>
      </c>
      <c r="T35" s="13">
        <v>4.6157806543051776E-3</v>
      </c>
      <c r="U35" s="13">
        <v>2.2938764282143628E-4</v>
      </c>
      <c r="V35" s="13">
        <v>0.47748445351667329</v>
      </c>
      <c r="W35" s="13">
        <v>0.52936246219142991</v>
      </c>
      <c r="X35" s="13">
        <v>2.0596502881217054E-3</v>
      </c>
      <c r="Y35" s="13">
        <v>0.17266830717202966</v>
      </c>
      <c r="Z35" s="13">
        <v>1.4354122002762357E-2</v>
      </c>
      <c r="AA35" s="13">
        <v>4.1820948554001204E-3</v>
      </c>
      <c r="AB35" s="13">
        <v>1.8272300789733457E-2</v>
      </c>
      <c r="AC35" s="13">
        <v>2.3531166836493057E-3</v>
      </c>
      <c r="AD35" s="13">
        <v>2.199184827030353E-4</v>
      </c>
      <c r="AE35" s="13">
        <v>0</v>
      </c>
      <c r="AF35" s="17">
        <f t="shared" si="2"/>
        <v>1.9998867182135762</v>
      </c>
      <c r="AG35" s="30">
        <v>0</v>
      </c>
      <c r="AH35" s="30">
        <v>12.577400000000001</v>
      </c>
      <c r="AI35" s="30">
        <v>0.564056</v>
      </c>
      <c r="AJ35" s="30">
        <v>0.146512</v>
      </c>
      <c r="AK35" s="30">
        <v>44.272779733580272</v>
      </c>
      <c r="AL35" s="30">
        <v>34.247870823737721</v>
      </c>
      <c r="AM35" s="30">
        <v>7.2923000000000002E-2</v>
      </c>
      <c r="AN35" s="30">
        <v>3.4262199999999998</v>
      </c>
      <c r="AO35" s="30">
        <v>0.269119</v>
      </c>
      <c r="AP35" s="30">
        <v>0.215472</v>
      </c>
      <c r="AQ35" s="30">
        <v>0.26955400000000002</v>
      </c>
      <c r="AR35" s="30">
        <v>0.53345299999999995</v>
      </c>
      <c r="AS35" s="30">
        <v>4.6776999999999999E-2</v>
      </c>
      <c r="AT35" s="30">
        <v>4.0910000000000002E-2</v>
      </c>
      <c r="AU35" s="32">
        <v>102.413</v>
      </c>
      <c r="AV35" s="13">
        <v>0</v>
      </c>
      <c r="AW35" s="13">
        <v>0.3595464150010993</v>
      </c>
      <c r="AX35" s="13">
        <v>2.5262141671095872E-2</v>
      </c>
      <c r="AY35" s="13">
        <v>4.4015676258974757E-3</v>
      </c>
      <c r="AZ35" s="13">
        <v>1.265929861560112</v>
      </c>
      <c r="BA35" s="13">
        <v>1.0883149085134951</v>
      </c>
      <c r="BB35" s="13">
        <v>2.3470433817206924E-3</v>
      </c>
      <c r="BC35" s="13">
        <v>0.1940663429411783</v>
      </c>
      <c r="BD35" s="13">
        <v>1.3045815355697711E-2</v>
      </c>
      <c r="BE35" s="13">
        <v>8.7695186437054748E-3</v>
      </c>
      <c r="BF35" s="13">
        <v>1.9859667763336839E-2</v>
      </c>
      <c r="BG35" s="13">
        <v>1.6252876947555582E-2</v>
      </c>
      <c r="BH35" s="13">
        <v>1.4299395558850917E-3</v>
      </c>
      <c r="BI35" s="13">
        <v>7.0280147812320625E-4</v>
      </c>
      <c r="BJ35" s="13">
        <f t="shared" si="3"/>
        <v>2.9992260989607793</v>
      </c>
      <c r="BK35" s="21">
        <v>1100</v>
      </c>
      <c r="BL35" s="19">
        <v>976.13</v>
      </c>
      <c r="BM35" s="17">
        <v>-0.1</v>
      </c>
      <c r="BN35" s="17">
        <v>0.78400000000000003</v>
      </c>
    </row>
    <row r="36" spans="1:66" x14ac:dyDescent="0.2">
      <c r="A36" s="41" t="s">
        <v>133</v>
      </c>
      <c r="B36" s="3" t="s">
        <v>209</v>
      </c>
      <c r="C36" s="13">
        <v>0</v>
      </c>
      <c r="D36" s="13">
        <v>40.671100000000003</v>
      </c>
      <c r="E36" s="13">
        <v>0.191799</v>
      </c>
      <c r="F36" s="13">
        <v>2.3089999999999999E-2</v>
      </c>
      <c r="G36" s="13">
        <v>25.174005486710211</v>
      </c>
      <c r="H36" s="13">
        <v>24.858246030135685</v>
      </c>
      <c r="I36" s="13">
        <v>8.2659999999999997E-2</v>
      </c>
      <c r="J36" s="13">
        <v>5.0616700000000003</v>
      </c>
      <c r="K36" s="13">
        <v>0.35363699999999998</v>
      </c>
      <c r="L36" s="13">
        <v>0.205121</v>
      </c>
      <c r="M36" s="13">
        <v>0.26980900000000002</v>
      </c>
      <c r="N36" s="13">
        <v>8.5615999999999998E-2</v>
      </c>
      <c r="O36" s="13">
        <v>1.5414000000000001E-2</v>
      </c>
      <c r="P36" s="13">
        <v>0</v>
      </c>
      <c r="Q36" s="17">
        <v>97.237638783154111</v>
      </c>
      <c r="R36" s="13">
        <v>0</v>
      </c>
      <c r="S36" s="13">
        <v>0.7700531042632236</v>
      </c>
      <c r="T36" s="13">
        <v>5.6893800972368531E-3</v>
      </c>
      <c r="U36" s="13">
        <v>4.5943997793854386E-4</v>
      </c>
      <c r="V36" s="13">
        <v>0.47675564481874616</v>
      </c>
      <c r="W36" s="13">
        <v>0.52319327299240792</v>
      </c>
      <c r="X36" s="13">
        <v>1.7620679769802861E-3</v>
      </c>
      <c r="Y36" s="13">
        <v>0.1898888529853428</v>
      </c>
      <c r="Z36" s="13">
        <v>1.1354165815062461E-2</v>
      </c>
      <c r="AA36" s="13">
        <v>5.5292433670922946E-3</v>
      </c>
      <c r="AB36" s="13">
        <v>1.316598323825267E-2</v>
      </c>
      <c r="AC36" s="13">
        <v>1.7276656026655678E-3</v>
      </c>
      <c r="AD36" s="13">
        <v>3.1208388019161073E-4</v>
      </c>
      <c r="AE36" s="13">
        <v>0</v>
      </c>
      <c r="AF36" s="17">
        <f t="shared" si="2"/>
        <v>1.9998909050151408</v>
      </c>
      <c r="AG36" s="30">
        <v>0</v>
      </c>
      <c r="AH36" s="30">
        <v>12.963200000000001</v>
      </c>
      <c r="AI36" s="30">
        <v>2.1465200000000002</v>
      </c>
      <c r="AJ36" s="30">
        <v>4.6593999999999997E-2</v>
      </c>
      <c r="AK36" s="30">
        <v>43.188627395587403</v>
      </c>
      <c r="AL36" s="30">
        <v>32.298742080817604</v>
      </c>
      <c r="AM36" s="30">
        <v>7.0222999999999994E-2</v>
      </c>
      <c r="AN36" s="30">
        <v>4.8397100000000002</v>
      </c>
      <c r="AO36" s="30">
        <v>0.365485</v>
      </c>
      <c r="AP36" s="30">
        <v>0.41630099999999998</v>
      </c>
      <c r="AQ36" s="30">
        <v>0.24321200000000001</v>
      </c>
      <c r="AR36" s="30">
        <v>0.138347</v>
      </c>
      <c r="AS36" s="30">
        <v>4.4327999999999999E-2</v>
      </c>
      <c r="AT36" s="30">
        <v>1.6247000000000001E-2</v>
      </c>
      <c r="AU36" s="32">
        <v>104.342</v>
      </c>
      <c r="AV36" s="13">
        <v>0</v>
      </c>
      <c r="AW36" s="13">
        <v>0.3627977598438939</v>
      </c>
      <c r="AX36" s="13">
        <v>9.4117670165374853E-2</v>
      </c>
      <c r="AY36" s="13">
        <v>1.3704161333686592E-3</v>
      </c>
      <c r="AZ36" s="13">
        <v>1.2090118036200179</v>
      </c>
      <c r="BA36" s="13">
        <v>1.0048353282425524</v>
      </c>
      <c r="BB36" s="13">
        <v>2.2127087569332304E-3</v>
      </c>
      <c r="BC36" s="13">
        <v>0.26837533566865002</v>
      </c>
      <c r="BD36" s="13">
        <v>1.7345415604080573E-2</v>
      </c>
      <c r="BE36" s="13">
        <v>1.6587489178929448E-2</v>
      </c>
      <c r="BF36" s="13">
        <v>1.7542823040181402E-2</v>
      </c>
      <c r="BG36" s="13">
        <v>4.1265975596976694E-3</v>
      </c>
      <c r="BH36" s="13">
        <v>1.3266358751964546E-3</v>
      </c>
      <c r="BI36" s="13">
        <v>2.7325282005238226E-4</v>
      </c>
      <c r="BJ36" s="13">
        <f t="shared" si="3"/>
        <v>2.9996499836888768</v>
      </c>
      <c r="BK36" s="21">
        <v>1100</v>
      </c>
      <c r="BL36" s="19">
        <v>1004.16</v>
      </c>
      <c r="BM36" s="17">
        <v>-0.1</v>
      </c>
      <c r="BN36" s="17">
        <v>0.97199999999999998</v>
      </c>
    </row>
    <row r="37" spans="1:66" x14ac:dyDescent="0.2">
      <c r="A37" s="41" t="s">
        <v>133</v>
      </c>
      <c r="B37" s="3" t="s">
        <v>209</v>
      </c>
      <c r="C37" s="13">
        <v>0</v>
      </c>
      <c r="D37" s="13">
        <v>44.139800000000001</v>
      </c>
      <c r="E37" s="13">
        <v>0.10444100000000001</v>
      </c>
      <c r="F37" s="13">
        <v>2.383E-2</v>
      </c>
      <c r="G37" s="13">
        <v>19.549193490739743</v>
      </c>
      <c r="H37" s="13">
        <v>28.076916376550219</v>
      </c>
      <c r="I37" s="13">
        <v>0.11769499999999999</v>
      </c>
      <c r="J37" s="13">
        <v>5.2417899999999999</v>
      </c>
      <c r="K37" s="13">
        <v>0.23896600000000001</v>
      </c>
      <c r="L37" s="13">
        <v>0.24135799999999999</v>
      </c>
      <c r="M37" s="13">
        <v>0.238734</v>
      </c>
      <c r="N37" s="13">
        <v>2.9499999999999998E-2</v>
      </c>
      <c r="O37" s="13">
        <v>6.241E-3</v>
      </c>
      <c r="P37" s="13">
        <v>0</v>
      </c>
      <c r="Q37" s="17">
        <v>99.175515792710044</v>
      </c>
      <c r="R37" s="13">
        <v>0</v>
      </c>
      <c r="S37" s="13">
        <v>0.82488407928055874</v>
      </c>
      <c r="T37" s="13">
        <v>3.0578588547584742E-3</v>
      </c>
      <c r="U37" s="13">
        <v>4.6801168355735455E-4</v>
      </c>
      <c r="V37" s="13">
        <v>0.36542661047584679</v>
      </c>
      <c r="W37" s="13">
        <v>0.58326898142117956</v>
      </c>
      <c r="X37" s="13">
        <v>2.4763559728165048E-3</v>
      </c>
      <c r="Y37" s="13">
        <v>0.19409442657560849</v>
      </c>
      <c r="Z37" s="13">
        <v>7.5728865717671762E-3</v>
      </c>
      <c r="AA37" s="13">
        <v>6.4216270911250694E-3</v>
      </c>
      <c r="AB37" s="13">
        <v>1.1498440532156276E-2</v>
      </c>
      <c r="AC37" s="13">
        <v>5.875631793926336E-4</v>
      </c>
      <c r="AD37" s="13">
        <v>1.2472053585829414E-4</v>
      </c>
      <c r="AE37" s="13">
        <v>0</v>
      </c>
      <c r="AF37" s="17">
        <f t="shared" si="2"/>
        <v>1.9998815621746253</v>
      </c>
      <c r="AG37" s="30">
        <v>0</v>
      </c>
      <c r="AH37" s="30">
        <v>16.828900000000001</v>
      </c>
      <c r="AI37" s="30">
        <v>1.5578000000000001</v>
      </c>
      <c r="AJ37" s="30">
        <v>5.0465000000000003E-2</v>
      </c>
      <c r="AK37" s="30">
        <v>37.912549672378574</v>
      </c>
      <c r="AL37" s="30">
        <v>34.613004929021351</v>
      </c>
      <c r="AM37" s="30">
        <v>9.0866000000000002E-2</v>
      </c>
      <c r="AN37" s="30">
        <v>5.1341599999999996</v>
      </c>
      <c r="AO37" s="30">
        <v>0.32825900000000002</v>
      </c>
      <c r="AP37" s="30">
        <v>0.46265699999999998</v>
      </c>
      <c r="AQ37" s="30">
        <v>0.48026200000000002</v>
      </c>
      <c r="AR37" s="30">
        <v>0.11421099999999999</v>
      </c>
      <c r="AS37" s="30">
        <v>1.5066E-2</v>
      </c>
      <c r="AT37" s="30">
        <v>0</v>
      </c>
      <c r="AU37" s="32">
        <v>103.018</v>
      </c>
      <c r="AV37" s="13">
        <v>0</v>
      </c>
      <c r="AW37" s="13">
        <v>0.46492667141991723</v>
      </c>
      <c r="AX37" s="13">
        <v>6.7425516824759169E-2</v>
      </c>
      <c r="AY37" s="13">
        <v>1.4651736546521734E-3</v>
      </c>
      <c r="AZ37" s="13">
        <v>1.0476603010934402</v>
      </c>
      <c r="BA37" s="13">
        <v>1.0629796428928269</v>
      </c>
      <c r="BB37" s="13">
        <v>2.8263285270149307E-3</v>
      </c>
      <c r="BC37" s="13">
        <v>0.28104056918558379</v>
      </c>
      <c r="BD37" s="13">
        <v>1.5378293690919691E-2</v>
      </c>
      <c r="BE37" s="13">
        <v>1.8197372780051475E-2</v>
      </c>
      <c r="BF37" s="13">
        <v>3.4195508367549796E-2</v>
      </c>
      <c r="BG37" s="13">
        <v>3.3628435344814525E-3</v>
      </c>
      <c r="BH37" s="13">
        <v>4.4509008445455466E-4</v>
      </c>
      <c r="BI37" s="13">
        <v>0</v>
      </c>
      <c r="BJ37" s="13">
        <f t="shared" si="3"/>
        <v>2.9999033120556517</v>
      </c>
      <c r="BK37" s="21">
        <v>1100</v>
      </c>
      <c r="BL37" s="19">
        <v>1026.05</v>
      </c>
      <c r="BM37" s="17">
        <v>-0.1</v>
      </c>
      <c r="BN37" s="17">
        <v>0.53</v>
      </c>
    </row>
    <row r="38" spans="1:66" x14ac:dyDescent="0.2">
      <c r="A38" s="41" t="s">
        <v>135</v>
      </c>
      <c r="B38" s="3" t="s">
        <v>209</v>
      </c>
      <c r="C38" s="13">
        <v>0</v>
      </c>
      <c r="D38" s="13">
        <v>44.542099999999998</v>
      </c>
      <c r="E38" s="13">
        <v>2.8604999999999998E-2</v>
      </c>
      <c r="F38" s="13">
        <v>3.0495999999999999E-2</v>
      </c>
      <c r="G38" s="13">
        <v>18.249418166550011</v>
      </c>
      <c r="H38" s="13">
        <v>29.904415336497784</v>
      </c>
      <c r="I38" s="13">
        <v>0.144341</v>
      </c>
      <c r="J38" s="13">
        <v>5.1284599999999996</v>
      </c>
      <c r="K38" s="13">
        <v>0.18832399999999999</v>
      </c>
      <c r="L38" s="13">
        <v>0.20912</v>
      </c>
      <c r="M38" s="13">
        <v>6.8219999999999999E-3</v>
      </c>
      <c r="N38" s="13">
        <v>6.5661999999999998E-2</v>
      </c>
      <c r="O38" s="13">
        <v>2.5277999999999998E-2</v>
      </c>
      <c r="P38" s="13">
        <v>3.5187000000000003E-2</v>
      </c>
      <c r="Q38" s="17">
        <v>100.05885842695218</v>
      </c>
      <c r="R38" s="13">
        <v>0</v>
      </c>
      <c r="S38" s="13">
        <v>0.83101997085959955</v>
      </c>
      <c r="T38" s="13">
        <v>8.3611608344644726E-4</v>
      </c>
      <c r="U38" s="13">
        <v>5.9793468026307064E-4</v>
      </c>
      <c r="V38" s="13">
        <v>0.34056385942631795</v>
      </c>
      <c r="W38" s="13">
        <v>0.62020176812441996</v>
      </c>
      <c r="X38" s="13">
        <v>3.0319566125985636E-3</v>
      </c>
      <c r="Y38" s="13">
        <v>0.18958266807275417</v>
      </c>
      <c r="Z38" s="13">
        <v>5.9581196372595529E-3</v>
      </c>
      <c r="AA38" s="13">
        <v>5.554655965858012E-3</v>
      </c>
      <c r="AB38" s="13">
        <v>3.2803077908868602E-4</v>
      </c>
      <c r="AC38" s="13">
        <v>1.3056442925120809E-3</v>
      </c>
      <c r="AD38" s="13">
        <v>5.0431827578142864E-4</v>
      </c>
      <c r="AE38" s="13">
        <v>3.9451371896197712E-4</v>
      </c>
      <c r="AF38" s="17">
        <f t="shared" si="2"/>
        <v>1.9994850428098994</v>
      </c>
      <c r="AG38" s="30">
        <v>0</v>
      </c>
      <c r="AH38" s="30">
        <v>16.698</v>
      </c>
      <c r="AI38" s="30">
        <v>0.16042400000000001</v>
      </c>
      <c r="AJ38" s="30">
        <v>3.3755E-2</v>
      </c>
      <c r="AK38" s="30">
        <v>37.370654858463546</v>
      </c>
      <c r="AL38" s="30">
        <v>38.320327365730641</v>
      </c>
      <c r="AM38" s="30">
        <v>0.125362</v>
      </c>
      <c r="AN38" s="30">
        <v>4.2049899999999996</v>
      </c>
      <c r="AO38" s="30">
        <v>0.14569199999999999</v>
      </c>
      <c r="AP38" s="30">
        <v>0.41997899999999999</v>
      </c>
      <c r="AQ38" s="30">
        <v>1.9682000000000002E-2</v>
      </c>
      <c r="AR38" s="30">
        <v>0.14823700000000001</v>
      </c>
      <c r="AS38" s="30">
        <v>2.2921E-2</v>
      </c>
      <c r="AT38" s="30">
        <v>6.8176E-2</v>
      </c>
      <c r="AU38" s="32">
        <v>104.11</v>
      </c>
      <c r="AV38" s="13">
        <v>0</v>
      </c>
      <c r="AW38" s="13">
        <v>0.47010943092967583</v>
      </c>
      <c r="AX38" s="13">
        <v>7.075997993762094E-3</v>
      </c>
      <c r="AY38" s="13">
        <v>9.9871761870564606E-4</v>
      </c>
      <c r="AZ38" s="13">
        <v>1.0523833760877421</v>
      </c>
      <c r="BA38" s="13">
        <v>1.1992801059082652</v>
      </c>
      <c r="BB38" s="13">
        <v>3.9736802649874082E-3</v>
      </c>
      <c r="BC38" s="13">
        <v>0.23456886184400924</v>
      </c>
      <c r="BD38" s="13">
        <v>6.9555742249959567E-3</v>
      </c>
      <c r="BE38" s="13">
        <v>1.6833828769681054E-2</v>
      </c>
      <c r="BF38" s="13">
        <v>1.4281237534192505E-3</v>
      </c>
      <c r="BG38" s="13">
        <v>4.4479625282012932E-3</v>
      </c>
      <c r="BH38" s="13">
        <v>6.900638758960473E-4</v>
      </c>
      <c r="BI38" s="13">
        <v>1.1534668583938583E-3</v>
      </c>
      <c r="BJ38" s="13">
        <f t="shared" si="3"/>
        <v>2.9987457237993413</v>
      </c>
      <c r="BK38" s="21">
        <v>1100</v>
      </c>
      <c r="BL38" s="19">
        <v>1007.9</v>
      </c>
      <c r="BM38" s="17">
        <v>-0.1</v>
      </c>
      <c r="BN38" s="17">
        <v>0.39300000000000002</v>
      </c>
    </row>
    <row r="39" spans="1:66" x14ac:dyDescent="0.2">
      <c r="A39" s="41" t="s">
        <v>137</v>
      </c>
      <c r="B39" s="3" t="s">
        <v>209</v>
      </c>
      <c r="C39" s="13">
        <v>0</v>
      </c>
      <c r="D39" s="13">
        <v>43.854500000000002</v>
      </c>
      <c r="E39" s="13">
        <v>7.8616000000000005E-2</v>
      </c>
      <c r="F39" s="13">
        <v>4.4875999999999999E-2</v>
      </c>
      <c r="G39" s="13">
        <v>17.265805632790574</v>
      </c>
      <c r="H39" s="13">
        <v>28.98541614974302</v>
      </c>
      <c r="I39" s="13">
        <v>0.15804399999999999</v>
      </c>
      <c r="J39" s="13">
        <v>5.06759</v>
      </c>
      <c r="K39" s="13">
        <v>0.17898600000000001</v>
      </c>
      <c r="L39" s="13">
        <v>0.122279</v>
      </c>
      <c r="M39" s="13">
        <v>0.120347</v>
      </c>
      <c r="N39" s="13">
        <v>6.8126999999999993E-2</v>
      </c>
      <c r="O39" s="13">
        <v>1.2318000000000001E-2</v>
      </c>
      <c r="P39" s="13">
        <v>1.5824000000000001E-2</v>
      </c>
      <c r="Q39" s="17">
        <v>97.4695838174664</v>
      </c>
      <c r="R39" s="13">
        <v>0</v>
      </c>
      <c r="S39" s="13">
        <v>0.83832517029154285</v>
      </c>
      <c r="T39" s="13">
        <v>2.3544698762948514E-3</v>
      </c>
      <c r="U39" s="13">
        <v>9.0153496187926521E-4</v>
      </c>
      <c r="V39" s="13">
        <v>0.3301368122950476</v>
      </c>
      <c r="W39" s="13">
        <v>0.6159348734170963</v>
      </c>
      <c r="X39" s="13">
        <v>3.4014873108347385E-3</v>
      </c>
      <c r="Y39" s="13">
        <v>0.191942301853401</v>
      </c>
      <c r="Z39" s="13">
        <v>5.8020328288462741E-3</v>
      </c>
      <c r="AA39" s="13">
        <v>3.3279059452540304E-3</v>
      </c>
      <c r="AB39" s="13">
        <v>5.9291947975719014E-3</v>
      </c>
      <c r="AC39" s="13">
        <v>1.3879940445341687E-3</v>
      </c>
      <c r="AD39" s="13">
        <v>2.518023429284779E-4</v>
      </c>
      <c r="AE39" s="13">
        <v>1.817831870228486E-4</v>
      </c>
      <c r="AF39" s="17">
        <f t="shared" si="2"/>
        <v>1.9996955799652316</v>
      </c>
      <c r="AG39" s="13">
        <v>0</v>
      </c>
      <c r="AH39" s="13">
        <v>13.9809</v>
      </c>
      <c r="AI39" s="13">
        <v>0.22708999999999999</v>
      </c>
      <c r="AJ39" s="13">
        <v>0.16892799999999999</v>
      </c>
      <c r="AK39" s="13">
        <v>40.757463790445996</v>
      </c>
      <c r="AL39" s="13">
        <v>36.573517420637081</v>
      </c>
      <c r="AM39" s="13">
        <v>8.0854999999999996E-2</v>
      </c>
      <c r="AN39" s="13">
        <v>3.2672599999999998</v>
      </c>
      <c r="AO39" s="13">
        <v>0.15495600000000001</v>
      </c>
      <c r="AP39" s="13">
        <v>0.138492</v>
      </c>
      <c r="AQ39" s="13">
        <v>0.124446</v>
      </c>
      <c r="AR39" s="13">
        <v>0.51782099999999998</v>
      </c>
      <c r="AS39" s="13">
        <v>0</v>
      </c>
      <c r="AT39" s="13">
        <v>0</v>
      </c>
      <c r="AU39" s="17">
        <v>98.925030088212267</v>
      </c>
      <c r="AV39" s="13">
        <v>0</v>
      </c>
      <c r="AW39" s="13">
        <v>0.40392430143944658</v>
      </c>
      <c r="AX39" s="13">
        <v>1.0278901794483031E-2</v>
      </c>
      <c r="AY39" s="13">
        <v>5.1290459006986073E-3</v>
      </c>
      <c r="AZ39" s="13">
        <v>1.177825000823765</v>
      </c>
      <c r="BA39" s="13">
        <v>1.1745959398772263</v>
      </c>
      <c r="BB39" s="13">
        <v>2.6300513926905767E-3</v>
      </c>
      <c r="BC39" s="13">
        <v>0.18703351479200508</v>
      </c>
      <c r="BD39" s="13">
        <v>7.5916473794056085E-3</v>
      </c>
      <c r="BE39" s="13">
        <v>5.696529666326419E-3</v>
      </c>
      <c r="BF39" s="13">
        <v>9.2663330013944382E-3</v>
      </c>
      <c r="BG39" s="13">
        <v>1.59446322826928E-2</v>
      </c>
      <c r="BH39" s="13">
        <v>0</v>
      </c>
      <c r="BI39" s="13">
        <v>0</v>
      </c>
      <c r="BJ39" s="13">
        <f t="shared" si="3"/>
        <v>2.9999158983501339</v>
      </c>
      <c r="BK39" s="21">
        <v>1100</v>
      </c>
      <c r="BL39" s="19">
        <v>947.31</v>
      </c>
      <c r="BM39" s="17">
        <v>-0.1</v>
      </c>
      <c r="BN39" s="17">
        <v>0.317</v>
      </c>
    </row>
    <row r="40" spans="1:66" x14ac:dyDescent="0.2">
      <c r="A40" s="41" t="s">
        <v>137</v>
      </c>
      <c r="B40" s="3" t="s">
        <v>209</v>
      </c>
      <c r="C40" s="13">
        <v>0</v>
      </c>
      <c r="D40" s="13">
        <v>45.272399999999998</v>
      </c>
      <c r="E40" s="13">
        <v>5.6714000000000001E-2</v>
      </c>
      <c r="F40" s="13">
        <v>6.1910000000000003E-3</v>
      </c>
      <c r="G40" s="13">
        <v>15.205570917456209</v>
      </c>
      <c r="H40" s="13">
        <v>30.403212231210109</v>
      </c>
      <c r="I40" s="13">
        <v>0.136877</v>
      </c>
      <c r="J40" s="13">
        <v>5.0541099999999997</v>
      </c>
      <c r="K40" s="13">
        <v>0.15668099999999999</v>
      </c>
      <c r="L40" s="13">
        <v>0.21215400000000001</v>
      </c>
      <c r="M40" s="13">
        <v>8.6554000000000006E-2</v>
      </c>
      <c r="N40" s="13">
        <v>4.3756999999999997E-2</v>
      </c>
      <c r="O40" s="13">
        <v>7.8359999999999992E-3</v>
      </c>
      <c r="P40" s="13">
        <v>0</v>
      </c>
      <c r="Q40" s="17">
        <v>98.503041521333671</v>
      </c>
      <c r="R40" s="13">
        <v>0</v>
      </c>
      <c r="S40" s="13">
        <v>0.8591032519909777</v>
      </c>
      <c r="T40" s="13">
        <v>1.6861102831030913E-3</v>
      </c>
      <c r="U40" s="13">
        <v>1.2346468168121475E-4</v>
      </c>
      <c r="V40" s="13">
        <v>0.28861795149536845</v>
      </c>
      <c r="W40" s="13">
        <v>0.64133985308138752</v>
      </c>
      <c r="X40" s="13">
        <v>2.92438685543479E-3</v>
      </c>
      <c r="Y40" s="13">
        <v>0.19003229837608537</v>
      </c>
      <c r="Z40" s="13">
        <v>5.0418620279131816E-3</v>
      </c>
      <c r="AA40" s="13">
        <v>5.7317058252927353E-3</v>
      </c>
      <c r="AB40" s="13">
        <v>4.2331250316361112E-3</v>
      </c>
      <c r="AC40" s="13">
        <v>8.8497169307231375E-4</v>
      </c>
      <c r="AD40" s="13">
        <v>1.5901112023208858E-4</v>
      </c>
      <c r="AE40" s="13">
        <v>0</v>
      </c>
      <c r="AF40" s="17">
        <f t="shared" si="2"/>
        <v>1.9998779924621843</v>
      </c>
      <c r="AG40" s="13">
        <v>0</v>
      </c>
      <c r="AH40" s="13">
        <v>15.2422</v>
      </c>
      <c r="AI40" s="13">
        <v>0.92515199999999997</v>
      </c>
      <c r="AJ40" s="13">
        <v>8.6471000000000006E-2</v>
      </c>
      <c r="AK40" s="13">
        <v>38.771263614100782</v>
      </c>
      <c r="AL40" s="13">
        <v>35.159193742373084</v>
      </c>
      <c r="AM40" s="13">
        <v>0.13573199999999999</v>
      </c>
      <c r="AN40" s="13">
        <v>5.0191999999999997</v>
      </c>
      <c r="AO40" s="13">
        <v>0.17148099999999999</v>
      </c>
      <c r="AP40" s="13">
        <v>0.27402100000000001</v>
      </c>
      <c r="AQ40" s="13">
        <v>9.9257999999999999E-2</v>
      </c>
      <c r="AR40" s="13">
        <v>0.248192</v>
      </c>
      <c r="AS40" s="13">
        <v>2.7937E-2</v>
      </c>
      <c r="AT40" s="13">
        <v>9.7075999999999996E-2</v>
      </c>
      <c r="AU40" s="17">
        <v>97.466489628293346</v>
      </c>
      <c r="AV40" s="13">
        <v>0</v>
      </c>
      <c r="AW40" s="13">
        <v>0.43122907072307393</v>
      </c>
      <c r="AX40" s="13">
        <v>4.1006935955865444E-2</v>
      </c>
      <c r="AY40" s="13">
        <v>2.5709933197867814E-3</v>
      </c>
      <c r="AZ40" s="13">
        <v>1.0971830611693236</v>
      </c>
      <c r="BA40" s="13">
        <v>1.105748080222182</v>
      </c>
      <c r="BB40" s="13">
        <v>4.3234966157228716E-3</v>
      </c>
      <c r="BC40" s="13">
        <v>0.28136220722287564</v>
      </c>
      <c r="BD40" s="13">
        <v>8.2269557121250631E-3</v>
      </c>
      <c r="BE40" s="13">
        <v>1.1037355851094239E-2</v>
      </c>
      <c r="BF40" s="13">
        <v>7.2374904379453398E-3</v>
      </c>
      <c r="BG40" s="13">
        <v>7.4837306636624428E-3</v>
      </c>
      <c r="BH40" s="13">
        <v>8.4520365689768316E-4</v>
      </c>
      <c r="BI40" s="13">
        <v>1.6504840988344049E-3</v>
      </c>
      <c r="BJ40" s="13">
        <f t="shared" si="3"/>
        <v>2.9982545815505555</v>
      </c>
      <c r="BK40" s="21">
        <v>1100</v>
      </c>
      <c r="BL40" s="19">
        <v>925.69</v>
      </c>
      <c r="BM40" s="17">
        <v>-0.1</v>
      </c>
      <c r="BN40" s="17">
        <v>0.27200000000000002</v>
      </c>
    </row>
    <row r="41" spans="1:66" x14ac:dyDescent="0.2">
      <c r="A41" s="41" t="s">
        <v>148</v>
      </c>
      <c r="B41" s="36" t="s">
        <v>210</v>
      </c>
      <c r="C41" s="13">
        <v>0.10476000000000001</v>
      </c>
      <c r="D41" s="13">
        <v>42.890999999999998</v>
      </c>
      <c r="E41" s="13">
        <v>0.121819</v>
      </c>
      <c r="F41" s="13">
        <v>3.8736E-2</v>
      </c>
      <c r="G41" s="13">
        <v>16.853613309114859</v>
      </c>
      <c r="H41" s="13">
        <v>35.011126186344946</v>
      </c>
      <c r="I41" s="13">
        <v>0.15121499999999999</v>
      </c>
      <c r="J41" s="13">
        <v>3.30138</v>
      </c>
      <c r="K41" s="13">
        <v>0</v>
      </c>
      <c r="L41" s="13">
        <v>-8.0000000000000004E-4</v>
      </c>
      <c r="M41" s="13">
        <v>0</v>
      </c>
      <c r="N41" s="13">
        <v>0.10476000000000001</v>
      </c>
      <c r="O41" s="13">
        <v>3.4148999999999999E-2</v>
      </c>
      <c r="P41" s="13">
        <v>4.8216000000000002E-2</v>
      </c>
      <c r="Q41" s="17">
        <f>SUM(D41:O41)</f>
        <v>98.506998495459783</v>
      </c>
      <c r="R41" s="13">
        <v>2.6507970983495432E-3</v>
      </c>
      <c r="S41" s="13">
        <v>0.81644991798169331</v>
      </c>
      <c r="T41" s="13">
        <v>3.6329737613989754E-3</v>
      </c>
      <c r="U41" s="13">
        <v>7.7490460558899245E-4</v>
      </c>
      <c r="V41" s="13">
        <v>0.32089663796370033</v>
      </c>
      <c r="W41" s="13">
        <v>0.74084332210943826</v>
      </c>
      <c r="X41" s="13">
        <v>3.2407889691305446E-3</v>
      </c>
      <c r="Y41" s="13">
        <v>0.12451732440272206</v>
      </c>
      <c r="Z41" s="13">
        <v>0</v>
      </c>
      <c r="AA41" s="13">
        <v>-2.1680744328172545E-5</v>
      </c>
      <c r="AB41" s="13">
        <v>0</v>
      </c>
      <c r="AC41" s="13">
        <v>2.1253421891424115E-3</v>
      </c>
      <c r="AD41" s="13">
        <v>6.9512449634022411E-4</v>
      </c>
      <c r="AE41" s="13">
        <v>5.5156113074629899E-4</v>
      </c>
      <c r="AF41" s="17">
        <v>2.0163570139639226</v>
      </c>
      <c r="AG41" s="36" t="s">
        <v>53</v>
      </c>
      <c r="AH41" s="36" t="s">
        <v>53</v>
      </c>
      <c r="AI41" s="36" t="s">
        <v>53</v>
      </c>
      <c r="AJ41" s="36" t="s">
        <v>53</v>
      </c>
      <c r="AK41" s="36" t="s">
        <v>53</v>
      </c>
      <c r="AL41" s="36" t="s">
        <v>53</v>
      </c>
      <c r="AM41" s="36" t="s">
        <v>53</v>
      </c>
      <c r="AN41" s="36" t="s">
        <v>53</v>
      </c>
      <c r="AO41" s="36" t="s">
        <v>53</v>
      </c>
      <c r="AP41" s="36" t="s">
        <v>53</v>
      </c>
      <c r="AQ41" s="36" t="s">
        <v>53</v>
      </c>
      <c r="AR41" s="36" t="s">
        <v>53</v>
      </c>
      <c r="AS41" s="36" t="s">
        <v>53</v>
      </c>
      <c r="AT41" s="36" t="s">
        <v>53</v>
      </c>
      <c r="AU41" s="36" t="s">
        <v>53</v>
      </c>
      <c r="AV41" s="36" t="s">
        <v>53</v>
      </c>
      <c r="AW41" s="36" t="s">
        <v>53</v>
      </c>
      <c r="AX41" s="36" t="s">
        <v>53</v>
      </c>
      <c r="AY41" s="36" t="s">
        <v>53</v>
      </c>
      <c r="AZ41" s="36" t="s">
        <v>53</v>
      </c>
      <c r="BA41" s="36" t="s">
        <v>53</v>
      </c>
      <c r="BB41" s="36" t="s">
        <v>53</v>
      </c>
      <c r="BC41" s="36" t="s">
        <v>53</v>
      </c>
      <c r="BD41" s="36" t="s">
        <v>53</v>
      </c>
      <c r="BE41" s="36" t="s">
        <v>53</v>
      </c>
      <c r="BF41" s="36" t="s">
        <v>53</v>
      </c>
      <c r="BG41" s="36" t="s">
        <v>53</v>
      </c>
      <c r="BH41" s="36" t="s">
        <v>53</v>
      </c>
      <c r="BI41" s="36" t="s">
        <v>53</v>
      </c>
      <c r="BJ41" s="36" t="s">
        <v>53</v>
      </c>
      <c r="BK41" s="36" t="s">
        <v>53</v>
      </c>
      <c r="BL41" s="36" t="s">
        <v>53</v>
      </c>
      <c r="BM41" s="36" t="s">
        <v>53</v>
      </c>
      <c r="BN41" s="36" t="s">
        <v>53</v>
      </c>
    </row>
    <row r="42" spans="1:66" x14ac:dyDescent="0.2">
      <c r="A42" s="41" t="s">
        <v>148</v>
      </c>
      <c r="B42" s="36" t="s">
        <v>210</v>
      </c>
      <c r="C42" s="13">
        <v>0.103074</v>
      </c>
      <c r="D42" s="13">
        <v>43.632100000000001</v>
      </c>
      <c r="E42" s="13">
        <v>0.21026500000000001</v>
      </c>
      <c r="F42" s="13">
        <v>3.6577999999999999E-2</v>
      </c>
      <c r="G42" s="13">
        <v>17.66154511493794</v>
      </c>
      <c r="H42" s="13">
        <v>33.06751115365973</v>
      </c>
      <c r="I42" s="13">
        <v>0.16991700000000001</v>
      </c>
      <c r="J42" s="13">
        <v>3.2323300000000001</v>
      </c>
      <c r="K42" s="13">
        <v>0</v>
      </c>
      <c r="L42" s="13">
        <v>0.28743000000000002</v>
      </c>
      <c r="M42" s="13">
        <v>0</v>
      </c>
      <c r="N42" s="13">
        <v>0.103074</v>
      </c>
      <c r="O42" s="13">
        <v>2.3370999999999999E-2</v>
      </c>
      <c r="P42" s="13">
        <v>4.3739E-2</v>
      </c>
      <c r="Q42" s="17">
        <f t="shared" ref="Q42:Q44" si="4">SUM(D42:O42)</f>
        <v>98.424121268597673</v>
      </c>
      <c r="R42" s="13">
        <v>2.5915688876987264E-3</v>
      </c>
      <c r="S42" s="13">
        <v>0.8252815278534541</v>
      </c>
      <c r="T42" s="13">
        <v>6.2308435876246536E-3</v>
      </c>
      <c r="U42" s="13">
        <v>7.2708645845530144E-4</v>
      </c>
      <c r="V42" s="13">
        <v>0.33414384635759053</v>
      </c>
      <c r="W42" s="13">
        <v>0.6952715026894104</v>
      </c>
      <c r="X42" s="13">
        <v>3.6184730343805727E-3</v>
      </c>
      <c r="Y42" s="13">
        <v>0.12113861049152318</v>
      </c>
      <c r="Z42" s="13">
        <v>0</v>
      </c>
      <c r="AA42" s="13">
        <v>7.740141969603577E-3</v>
      </c>
      <c r="AB42" s="13">
        <v>0</v>
      </c>
      <c r="AC42" s="13">
        <v>2.0778545051691752E-3</v>
      </c>
      <c r="AD42" s="13">
        <v>4.7270971612128264E-4</v>
      </c>
      <c r="AE42" s="13">
        <v>4.9716890135850474E-4</v>
      </c>
      <c r="AF42" s="17">
        <v>1.9997913344523901</v>
      </c>
      <c r="AG42" s="36" t="s">
        <v>53</v>
      </c>
      <c r="AH42" s="36" t="s">
        <v>53</v>
      </c>
      <c r="AI42" s="36" t="s">
        <v>53</v>
      </c>
      <c r="AJ42" s="36" t="s">
        <v>53</v>
      </c>
      <c r="AK42" s="36" t="s">
        <v>53</v>
      </c>
      <c r="AL42" s="36" t="s">
        <v>53</v>
      </c>
      <c r="AM42" s="36" t="s">
        <v>53</v>
      </c>
      <c r="AN42" s="36" t="s">
        <v>53</v>
      </c>
      <c r="AO42" s="36" t="s">
        <v>53</v>
      </c>
      <c r="AP42" s="36" t="s">
        <v>53</v>
      </c>
      <c r="AQ42" s="36" t="s">
        <v>53</v>
      </c>
      <c r="AR42" s="36" t="s">
        <v>53</v>
      </c>
      <c r="AS42" s="36" t="s">
        <v>53</v>
      </c>
      <c r="AT42" s="36" t="s">
        <v>53</v>
      </c>
      <c r="AU42" s="36" t="s">
        <v>53</v>
      </c>
      <c r="AV42" s="36" t="s">
        <v>53</v>
      </c>
      <c r="AW42" s="36" t="s">
        <v>53</v>
      </c>
      <c r="AX42" s="36" t="s">
        <v>53</v>
      </c>
      <c r="AY42" s="36" t="s">
        <v>53</v>
      </c>
      <c r="AZ42" s="36" t="s">
        <v>53</v>
      </c>
      <c r="BA42" s="36" t="s">
        <v>53</v>
      </c>
      <c r="BB42" s="36" t="s">
        <v>53</v>
      </c>
      <c r="BC42" s="36" t="s">
        <v>53</v>
      </c>
      <c r="BD42" s="36" t="s">
        <v>53</v>
      </c>
      <c r="BE42" s="36" t="s">
        <v>53</v>
      </c>
      <c r="BF42" s="36" t="s">
        <v>53</v>
      </c>
      <c r="BG42" s="36" t="s">
        <v>53</v>
      </c>
      <c r="BH42" s="36" t="s">
        <v>53</v>
      </c>
      <c r="BI42" s="36" t="s">
        <v>53</v>
      </c>
      <c r="BJ42" s="36" t="s">
        <v>53</v>
      </c>
      <c r="BK42" s="36" t="s">
        <v>53</v>
      </c>
      <c r="BL42" s="36" t="s">
        <v>53</v>
      </c>
      <c r="BM42" s="36" t="s">
        <v>53</v>
      </c>
      <c r="BN42" s="36" t="s">
        <v>53</v>
      </c>
    </row>
    <row r="43" spans="1:66" x14ac:dyDescent="0.2">
      <c r="A43" s="41" t="s">
        <v>151</v>
      </c>
      <c r="B43" s="36" t="s">
        <v>210</v>
      </c>
      <c r="C43" s="13">
        <v>5.4535E-2</v>
      </c>
      <c r="D43" s="13">
        <v>44.325699999999998</v>
      </c>
      <c r="E43" s="13">
        <v>6.3743999999999995E-2</v>
      </c>
      <c r="F43" s="13">
        <v>3.7776999999999998E-2</v>
      </c>
      <c r="G43" s="13">
        <v>17.255610264819111</v>
      </c>
      <c r="H43" s="13">
        <v>33.588290421291177</v>
      </c>
      <c r="I43" s="13">
        <v>0.18772900000000001</v>
      </c>
      <c r="J43" s="13">
        <v>3.3698299999999999</v>
      </c>
      <c r="K43" s="13">
        <v>0</v>
      </c>
      <c r="L43" s="13">
        <v>7.3865E-2</v>
      </c>
      <c r="M43" s="13">
        <v>0</v>
      </c>
      <c r="N43" s="13">
        <v>5.4535E-2</v>
      </c>
      <c r="O43" s="13">
        <v>6.3340000000000002E-3</v>
      </c>
      <c r="P43" s="13">
        <v>1.4138E-2</v>
      </c>
      <c r="Q43" s="17">
        <f t="shared" si="4"/>
        <v>98.963414686110283</v>
      </c>
      <c r="R43" s="13">
        <v>1.3648487435243134E-3</v>
      </c>
      <c r="S43" s="13">
        <v>0.83454006372392353</v>
      </c>
      <c r="T43" s="13">
        <v>1.8802463469869506E-3</v>
      </c>
      <c r="U43" s="13">
        <v>7.4746204749743747E-4</v>
      </c>
      <c r="V43" s="13">
        <v>0.32496057540961065</v>
      </c>
      <c r="W43" s="13">
        <v>0.70296936560335876</v>
      </c>
      <c r="X43" s="13">
        <v>3.97938038514444E-3</v>
      </c>
      <c r="Y43" s="13">
        <v>0.1257101852701481</v>
      </c>
      <c r="Z43" s="13">
        <v>0</v>
      </c>
      <c r="AA43" s="13">
        <v>1.9799358221380798E-3</v>
      </c>
      <c r="AB43" s="13">
        <v>0</v>
      </c>
      <c r="AC43" s="13">
        <v>1.0943012644069705E-3</v>
      </c>
      <c r="AD43" s="13">
        <v>1.2752369029886499E-4</v>
      </c>
      <c r="AE43" s="13">
        <v>1.5996267650509346E-4</v>
      </c>
      <c r="AF43" s="17">
        <v>1.9995138509835431</v>
      </c>
      <c r="AG43" s="36" t="s">
        <v>53</v>
      </c>
      <c r="AH43" s="36" t="s">
        <v>53</v>
      </c>
      <c r="AI43" s="36" t="s">
        <v>53</v>
      </c>
      <c r="AJ43" s="36" t="s">
        <v>53</v>
      </c>
      <c r="AK43" s="36" t="s">
        <v>53</v>
      </c>
      <c r="AL43" s="36" t="s">
        <v>53</v>
      </c>
      <c r="AM43" s="36" t="s">
        <v>53</v>
      </c>
      <c r="AN43" s="36" t="s">
        <v>53</v>
      </c>
      <c r="AO43" s="36" t="s">
        <v>53</v>
      </c>
      <c r="AP43" s="36" t="s">
        <v>53</v>
      </c>
      <c r="AQ43" s="36" t="s">
        <v>53</v>
      </c>
      <c r="AR43" s="36" t="s">
        <v>53</v>
      </c>
      <c r="AS43" s="36" t="s">
        <v>53</v>
      </c>
      <c r="AT43" s="36" t="s">
        <v>53</v>
      </c>
      <c r="AU43" s="36" t="s">
        <v>53</v>
      </c>
      <c r="AV43" s="36" t="s">
        <v>53</v>
      </c>
      <c r="AW43" s="36" t="s">
        <v>53</v>
      </c>
      <c r="AX43" s="36" t="s">
        <v>53</v>
      </c>
      <c r="AY43" s="36" t="s">
        <v>53</v>
      </c>
      <c r="AZ43" s="36" t="s">
        <v>53</v>
      </c>
      <c r="BA43" s="36" t="s">
        <v>53</v>
      </c>
      <c r="BB43" s="36" t="s">
        <v>53</v>
      </c>
      <c r="BC43" s="36" t="s">
        <v>53</v>
      </c>
      <c r="BD43" s="36" t="s">
        <v>53</v>
      </c>
      <c r="BE43" s="36" t="s">
        <v>53</v>
      </c>
      <c r="BF43" s="36" t="s">
        <v>53</v>
      </c>
      <c r="BG43" s="36" t="s">
        <v>53</v>
      </c>
      <c r="BH43" s="36" t="s">
        <v>53</v>
      </c>
      <c r="BI43" s="36" t="s">
        <v>53</v>
      </c>
      <c r="BJ43" s="36" t="s">
        <v>53</v>
      </c>
      <c r="BK43" s="36" t="s">
        <v>53</v>
      </c>
      <c r="BL43" s="36" t="s">
        <v>53</v>
      </c>
      <c r="BM43" s="36" t="s">
        <v>53</v>
      </c>
      <c r="BN43" s="36" t="s">
        <v>53</v>
      </c>
    </row>
    <row r="44" spans="1:66" x14ac:dyDescent="0.2">
      <c r="A44" s="41" t="s">
        <v>151</v>
      </c>
      <c r="B44" s="36" t="s">
        <v>210</v>
      </c>
      <c r="C44" s="13">
        <v>3.6686999999999997E-2</v>
      </c>
      <c r="D44" s="13">
        <v>41.410200000000003</v>
      </c>
      <c r="E44" s="13">
        <v>0.25819900000000001</v>
      </c>
      <c r="F44" s="13">
        <v>4.2659000000000002E-2</v>
      </c>
      <c r="G44" s="13">
        <v>18.07399523028381</v>
      </c>
      <c r="H44" s="13">
        <v>35.764269143990099</v>
      </c>
      <c r="I44" s="13">
        <v>0.13377</v>
      </c>
      <c r="J44" s="13">
        <v>2.96048</v>
      </c>
      <c r="K44" s="13">
        <v>0</v>
      </c>
      <c r="L44" s="13">
        <v>0.113556</v>
      </c>
      <c r="M44" s="13">
        <v>0</v>
      </c>
      <c r="N44" s="13">
        <v>3.6686999999999997E-2</v>
      </c>
      <c r="O44" s="13">
        <v>7.5180000000000004E-3</v>
      </c>
      <c r="P44" s="13">
        <v>0</v>
      </c>
      <c r="Q44" s="17">
        <f t="shared" si="4"/>
        <v>98.801333374273923</v>
      </c>
      <c r="R44" s="13">
        <v>9.3358059688868099E-4</v>
      </c>
      <c r="S44" s="13">
        <v>0.79273736056120236</v>
      </c>
      <c r="T44" s="13">
        <v>7.7439119718848157E-3</v>
      </c>
      <c r="U44" s="13">
        <v>8.5822816134801887E-4</v>
      </c>
      <c r="V44" s="13">
        <v>0.346086712580565</v>
      </c>
      <c r="W44" s="13">
        <v>0.76107641672061777</v>
      </c>
      <c r="X44" s="13">
        <v>2.8831897522099532E-3</v>
      </c>
      <c r="Y44" s="13">
        <v>0.11229360285687204</v>
      </c>
      <c r="Z44" s="13">
        <v>0</v>
      </c>
      <c r="AA44" s="13">
        <v>3.0949448005520661E-3</v>
      </c>
      <c r="AB44" s="13">
        <v>0</v>
      </c>
      <c r="AC44" s="13">
        <v>7.4852135260283423E-4</v>
      </c>
      <c r="AD44" s="13">
        <v>1.5390245396470795E-4</v>
      </c>
      <c r="AE44" s="13">
        <v>0</v>
      </c>
      <c r="AF44" s="17">
        <v>2.0286103718087078</v>
      </c>
      <c r="AG44" s="36" t="s">
        <v>53</v>
      </c>
      <c r="AH44" s="36" t="s">
        <v>53</v>
      </c>
      <c r="AI44" s="36" t="s">
        <v>53</v>
      </c>
      <c r="AJ44" s="36" t="s">
        <v>53</v>
      </c>
      <c r="AK44" s="36" t="s">
        <v>53</v>
      </c>
      <c r="AL44" s="36" t="s">
        <v>53</v>
      </c>
      <c r="AM44" s="36" t="s">
        <v>53</v>
      </c>
      <c r="AN44" s="36" t="s">
        <v>53</v>
      </c>
      <c r="AO44" s="36" t="s">
        <v>53</v>
      </c>
      <c r="AP44" s="36" t="s">
        <v>53</v>
      </c>
      <c r="AQ44" s="36" t="s">
        <v>53</v>
      </c>
      <c r="AR44" s="36" t="s">
        <v>53</v>
      </c>
      <c r="AS44" s="36" t="s">
        <v>53</v>
      </c>
      <c r="AT44" s="36" t="s">
        <v>53</v>
      </c>
      <c r="AU44" s="36" t="s">
        <v>53</v>
      </c>
      <c r="AV44" s="36" t="s">
        <v>53</v>
      </c>
      <c r="AW44" s="36" t="s">
        <v>53</v>
      </c>
      <c r="AX44" s="36" t="s">
        <v>53</v>
      </c>
      <c r="AY44" s="36" t="s">
        <v>53</v>
      </c>
      <c r="AZ44" s="36" t="s">
        <v>53</v>
      </c>
      <c r="BA44" s="36" t="s">
        <v>53</v>
      </c>
      <c r="BB44" s="36" t="s">
        <v>53</v>
      </c>
      <c r="BC44" s="36" t="s">
        <v>53</v>
      </c>
      <c r="BD44" s="36" t="s">
        <v>53</v>
      </c>
      <c r="BE44" s="36" t="s">
        <v>53</v>
      </c>
      <c r="BF44" s="36" t="s">
        <v>53</v>
      </c>
      <c r="BG44" s="36" t="s">
        <v>53</v>
      </c>
      <c r="BH44" s="36" t="s">
        <v>53</v>
      </c>
      <c r="BI44" s="36" t="s">
        <v>53</v>
      </c>
      <c r="BJ44" s="36" t="s">
        <v>53</v>
      </c>
      <c r="BK44" s="36" t="s">
        <v>53</v>
      </c>
      <c r="BL44" s="36" t="s">
        <v>53</v>
      </c>
      <c r="BM44" s="36" t="s">
        <v>53</v>
      </c>
      <c r="BN44" s="36" t="s">
        <v>53</v>
      </c>
    </row>
    <row r="45" spans="1:66" ht="18" x14ac:dyDescent="0.25">
      <c r="A45" s="20" t="s">
        <v>258</v>
      </c>
    </row>
    <row r="46" spans="1:66" ht="18" x14ac:dyDescent="0.25">
      <c r="A46" s="20" t="s">
        <v>259</v>
      </c>
    </row>
    <row r="47" spans="1:66" x14ac:dyDescent="0.2">
      <c r="A47" s="20" t="s">
        <v>257</v>
      </c>
    </row>
  </sheetData>
  <mergeCells count="12">
    <mergeCell ref="R4:AF4"/>
    <mergeCell ref="AV4:BJ4"/>
    <mergeCell ref="A6:BN6"/>
    <mergeCell ref="A11:BN11"/>
    <mergeCell ref="A3:A5"/>
    <mergeCell ref="B3:B5"/>
    <mergeCell ref="BK3:BL4"/>
    <mergeCell ref="BM3:BN4"/>
    <mergeCell ref="C3:AF3"/>
    <mergeCell ref="C4:Q4"/>
    <mergeCell ref="AG3:BJ3"/>
    <mergeCell ref="AG4:AU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7F567-ABDC-4E4F-976A-48A0DDA2FEB4}">
  <dimension ref="A1:AP43"/>
  <sheetViews>
    <sheetView zoomScale="93" zoomScaleNormal="93" workbookViewId="0"/>
  </sheetViews>
  <sheetFormatPr baseColWidth="10" defaultRowHeight="16" x14ac:dyDescent="0.2"/>
  <cols>
    <col min="1" max="1" width="5.5" style="20" customWidth="1"/>
    <col min="2" max="2" width="9.1640625" style="2" bestFit="1" customWidth="1"/>
    <col min="3" max="3" width="5" style="9" bestFit="1" customWidth="1"/>
    <col min="4" max="4" width="5.6640625" style="4" bestFit="1" customWidth="1"/>
    <col min="5" max="5" width="6.1640625" style="9" bestFit="1" customWidth="1"/>
    <col min="6" max="6" width="6.5" style="2" bestFit="1" customWidth="1"/>
    <col min="7" max="7" width="4.6640625" style="2" bestFit="1" customWidth="1"/>
    <col min="8" max="8" width="5.6640625" style="4" bestFit="1" customWidth="1"/>
    <col min="9" max="9" width="5.83203125" style="7" bestFit="1" customWidth="1"/>
    <col min="10" max="10" width="4.6640625" style="9" bestFit="1" customWidth="1"/>
    <col min="11" max="11" width="5.6640625" style="7" bestFit="1" customWidth="1"/>
    <col min="12" max="12" width="6.83203125" style="9" bestFit="1" customWidth="1"/>
    <col min="13" max="13" width="6.1640625" style="7" bestFit="1" customWidth="1"/>
    <col min="14" max="14" width="6.5" style="7" bestFit="1" customWidth="1"/>
    <col min="15" max="15" width="6.33203125" style="9" bestFit="1" customWidth="1"/>
    <col min="16" max="16" width="6.83203125" style="9" bestFit="1" customWidth="1"/>
    <col min="17" max="17" width="7.1640625" style="7" bestFit="1" customWidth="1"/>
    <col min="18" max="18" width="6.5" style="11" bestFit="1" customWidth="1"/>
    <col min="19" max="19" width="5.5" style="9" bestFit="1" customWidth="1"/>
    <col min="20" max="20" width="5.1640625" style="9" bestFit="1" customWidth="1"/>
    <col min="21" max="21" width="6" style="4" bestFit="1" customWidth="1"/>
    <col min="22" max="22" width="5" style="15" bestFit="1" customWidth="1"/>
    <col min="23" max="23" width="5" style="7" bestFit="1" customWidth="1"/>
    <col min="24" max="24" width="6" style="16" bestFit="1" customWidth="1"/>
    <col min="25" max="25" width="6.6640625" style="16" bestFit="1" customWidth="1"/>
    <col min="26" max="26" width="5.33203125" style="54" customWidth="1"/>
    <col min="27" max="27" width="5" style="7" bestFit="1" customWidth="1"/>
    <col min="28" max="28" width="6" style="16" bestFit="1" customWidth="1"/>
    <col min="29" max="36" width="5" style="15" bestFit="1" customWidth="1"/>
    <col min="37" max="37" width="5" style="33" bestFit="1" customWidth="1"/>
    <col min="38" max="39" width="5" style="12" bestFit="1" customWidth="1"/>
    <col min="40" max="40" width="5.5" style="4" bestFit="1" customWidth="1"/>
    <col min="41" max="41" width="5.6640625" style="18" bestFit="1" customWidth="1"/>
    <col min="42" max="42" width="8.5" style="18" bestFit="1" customWidth="1"/>
    <col min="43" max="16384" width="10.83203125" style="2"/>
  </cols>
  <sheetData>
    <row r="1" spans="1:42" x14ac:dyDescent="0.2">
      <c r="A1" s="97" t="s">
        <v>267</v>
      </c>
    </row>
    <row r="2" spans="1:42" x14ac:dyDescent="0.2">
      <c r="A2" s="20" t="s">
        <v>265</v>
      </c>
    </row>
    <row r="3" spans="1:42" x14ac:dyDescent="0.2">
      <c r="A3" s="86" t="s">
        <v>29</v>
      </c>
      <c r="B3" s="88" t="s">
        <v>201</v>
      </c>
      <c r="C3" s="72" t="s">
        <v>229</v>
      </c>
      <c r="D3" s="73"/>
      <c r="E3" s="73"/>
      <c r="F3" s="73"/>
      <c r="G3" s="73"/>
      <c r="H3" s="73"/>
      <c r="I3" s="73"/>
      <c r="J3" s="73"/>
      <c r="K3" s="73"/>
      <c r="L3" s="73"/>
      <c r="M3" s="73"/>
      <c r="N3" s="73"/>
      <c r="O3" s="73"/>
      <c r="P3" s="73"/>
      <c r="Q3" s="73"/>
      <c r="R3" s="73"/>
      <c r="S3" s="73"/>
      <c r="T3" s="73"/>
      <c r="U3" s="74"/>
      <c r="V3" s="72" t="s">
        <v>0</v>
      </c>
      <c r="W3" s="73"/>
      <c r="X3" s="73"/>
      <c r="Y3" s="73"/>
      <c r="Z3" s="73"/>
      <c r="AA3" s="73"/>
      <c r="AB3" s="73"/>
      <c r="AC3" s="73"/>
      <c r="AD3" s="73"/>
      <c r="AE3" s="73"/>
      <c r="AF3" s="73"/>
      <c r="AG3" s="73"/>
      <c r="AH3" s="73"/>
      <c r="AI3" s="73"/>
      <c r="AJ3" s="73"/>
      <c r="AK3" s="73"/>
      <c r="AL3" s="73"/>
      <c r="AM3" s="73"/>
      <c r="AN3" s="74"/>
      <c r="AO3" s="90" t="s">
        <v>226</v>
      </c>
      <c r="AP3" s="91"/>
    </row>
    <row r="4" spans="1:42" ht="20" x14ac:dyDescent="0.25">
      <c r="A4" s="87"/>
      <c r="B4" s="89"/>
      <c r="C4" s="10" t="s">
        <v>236</v>
      </c>
      <c r="D4" s="5" t="s">
        <v>231</v>
      </c>
      <c r="E4" s="10" t="s">
        <v>241</v>
      </c>
      <c r="F4" s="3" t="s">
        <v>235</v>
      </c>
      <c r="G4" s="3" t="s">
        <v>3</v>
      </c>
      <c r="H4" s="5" t="s">
        <v>1</v>
      </c>
      <c r="I4" s="8" t="s">
        <v>233</v>
      </c>
      <c r="J4" s="8" t="s">
        <v>19</v>
      </c>
      <c r="K4" s="8" t="s">
        <v>237</v>
      </c>
      <c r="L4" s="8" t="s">
        <v>242</v>
      </c>
      <c r="M4" s="8" t="s">
        <v>243</v>
      </c>
      <c r="N4" s="3" t="s">
        <v>244</v>
      </c>
      <c r="O4" s="8" t="s">
        <v>245</v>
      </c>
      <c r="P4" s="3" t="s">
        <v>238</v>
      </c>
      <c r="Q4" s="10" t="s">
        <v>246</v>
      </c>
      <c r="R4" s="8" t="s">
        <v>247</v>
      </c>
      <c r="S4" s="10" t="s">
        <v>248</v>
      </c>
      <c r="T4" s="8" t="s">
        <v>249</v>
      </c>
      <c r="U4" s="6" t="s">
        <v>6</v>
      </c>
      <c r="V4" s="13" t="s">
        <v>15</v>
      </c>
      <c r="W4" s="13" t="s">
        <v>9</v>
      </c>
      <c r="X4" s="42" t="s">
        <v>13</v>
      </c>
      <c r="Y4" s="10" t="s">
        <v>240</v>
      </c>
      <c r="Z4" s="10" t="s">
        <v>239</v>
      </c>
      <c r="AA4" s="13" t="s">
        <v>8</v>
      </c>
      <c r="AB4" s="42" t="s">
        <v>11</v>
      </c>
      <c r="AC4" s="13" t="s">
        <v>20</v>
      </c>
      <c r="AD4" s="13" t="s">
        <v>16</v>
      </c>
      <c r="AE4" s="13" t="s">
        <v>21</v>
      </c>
      <c r="AF4" s="13" t="s">
        <v>22</v>
      </c>
      <c r="AG4" s="13" t="s">
        <v>23</v>
      </c>
      <c r="AH4" s="13" t="s">
        <v>24</v>
      </c>
      <c r="AI4" s="13" t="s">
        <v>17</v>
      </c>
      <c r="AJ4" s="13" t="s">
        <v>25</v>
      </c>
      <c r="AK4" s="13" t="s">
        <v>26</v>
      </c>
      <c r="AL4" s="13" t="s">
        <v>27</v>
      </c>
      <c r="AM4" s="13" t="s">
        <v>28</v>
      </c>
      <c r="AN4" s="5" t="s">
        <v>6</v>
      </c>
      <c r="AO4" s="17" t="s">
        <v>29</v>
      </c>
      <c r="AP4" s="40" t="s">
        <v>203</v>
      </c>
    </row>
    <row r="5" spans="1:42" x14ac:dyDescent="0.2">
      <c r="A5" s="19" t="s">
        <v>65</v>
      </c>
      <c r="B5" s="22" t="s">
        <v>209</v>
      </c>
      <c r="C5" s="13">
        <v>0.119876</v>
      </c>
      <c r="D5" s="13">
        <v>57.372599999999998</v>
      </c>
      <c r="E5" s="13">
        <v>1.2388E-2</v>
      </c>
      <c r="F5" s="13">
        <v>1.774690535</v>
      </c>
      <c r="G5" s="13">
        <v>1.5969500000000001</v>
      </c>
      <c r="H5" s="13">
        <v>41.049799999999998</v>
      </c>
      <c r="I5" s="13">
        <v>4.1887000000000001E-2</v>
      </c>
      <c r="J5" s="13">
        <v>1.4487E-2</v>
      </c>
      <c r="K5" s="13">
        <v>0.33334000000000003</v>
      </c>
      <c r="L5" s="13">
        <v>1.5795E-2</v>
      </c>
      <c r="M5" s="13">
        <v>0.26088499999999998</v>
      </c>
      <c r="N5" s="13">
        <v>0</v>
      </c>
      <c r="O5" s="13">
        <v>8.9929999999999993E-3</v>
      </c>
      <c r="P5" s="13">
        <v>0</v>
      </c>
      <c r="Q5" s="13">
        <v>1.7167000000000002E-2</v>
      </c>
      <c r="R5" s="13">
        <v>0</v>
      </c>
      <c r="S5" s="13">
        <v>7.1000000000000004E-3</v>
      </c>
      <c r="T5" s="13">
        <v>0</v>
      </c>
      <c r="U5" s="6">
        <v>100.851</v>
      </c>
      <c r="V5" s="13">
        <v>1.8155953478907557E-4</v>
      </c>
      <c r="W5" s="13">
        <v>0.97775956220155924</v>
      </c>
      <c r="X5" s="42">
        <v>3.3075970072446171E-4</v>
      </c>
      <c r="Y5" s="42">
        <v>3.3620725850916834E-2</v>
      </c>
      <c r="Z5" s="38">
        <v>0</v>
      </c>
      <c r="AA5" s="13">
        <v>0.99600016189477469</v>
      </c>
      <c r="AB5" s="42">
        <v>1.8397927591004681E-3</v>
      </c>
      <c r="AC5" s="13">
        <v>1.9030320253799171E-4</v>
      </c>
      <c r="AD5" s="13">
        <v>6.0545931760383094E-3</v>
      </c>
      <c r="AE5" s="13">
        <v>1.2779139037781743E-4</v>
      </c>
      <c r="AF5" s="13">
        <v>2.1533436422841983E-3</v>
      </c>
      <c r="AG5" s="13">
        <v>0</v>
      </c>
      <c r="AH5" s="13">
        <v>7.5139460841422992E-5</v>
      </c>
      <c r="AI5" s="13">
        <v>0</v>
      </c>
      <c r="AJ5" s="13">
        <v>1.3401665426628735E-4</v>
      </c>
      <c r="AK5" s="13">
        <v>0</v>
      </c>
      <c r="AL5" s="13">
        <v>3.6601581362715358E-5</v>
      </c>
      <c r="AM5" s="13">
        <v>0</v>
      </c>
      <c r="AN5" s="6">
        <f>SUM(V5:AM5)</f>
        <v>2.0185043510495739</v>
      </c>
      <c r="AO5" s="17">
        <v>-2.1</v>
      </c>
      <c r="AP5" s="17">
        <f>-(0.5*AI5-Y5+0.03)/0.004</f>
        <v>0.90518146272920874</v>
      </c>
    </row>
    <row r="6" spans="1:42" x14ac:dyDescent="0.2">
      <c r="A6" s="19" t="s">
        <v>65</v>
      </c>
      <c r="B6" s="22" t="s">
        <v>209</v>
      </c>
      <c r="C6" s="13">
        <v>5.0297000000000001E-2</v>
      </c>
      <c r="D6" s="13">
        <v>56.604799999999997</v>
      </c>
      <c r="E6" s="13">
        <v>7.3680000000000004E-3</v>
      </c>
      <c r="F6" s="13">
        <v>1.6117850680000001</v>
      </c>
      <c r="G6" s="13">
        <v>1.4503600000000001</v>
      </c>
      <c r="H6" s="13">
        <v>40.4634</v>
      </c>
      <c r="I6" s="13">
        <v>0.102157</v>
      </c>
      <c r="J6" s="13">
        <v>8.6514999999999995E-2</v>
      </c>
      <c r="K6" s="13">
        <v>0.327233</v>
      </c>
      <c r="L6" s="13">
        <v>0</v>
      </c>
      <c r="M6" s="13">
        <v>0.26294000000000001</v>
      </c>
      <c r="N6" s="13">
        <v>0</v>
      </c>
      <c r="O6" s="13">
        <v>1.3724E-2</v>
      </c>
      <c r="P6" s="13">
        <v>0</v>
      </c>
      <c r="Q6" s="13">
        <v>3.3968999999999999E-2</v>
      </c>
      <c r="R6" s="13">
        <v>0</v>
      </c>
      <c r="S6" s="13">
        <v>4.7181000000000001E-2</v>
      </c>
      <c r="T6" s="13">
        <v>0</v>
      </c>
      <c r="U6" s="6">
        <v>99.4499</v>
      </c>
      <c r="V6" s="13">
        <v>7.7240966233381417E-5</v>
      </c>
      <c r="W6" s="13">
        <v>0.97813679937923581</v>
      </c>
      <c r="X6" s="42">
        <v>1.9947101999318758E-4</v>
      </c>
      <c r="Y6" s="42">
        <v>3.0960671963851161E-2</v>
      </c>
      <c r="Z6" s="38">
        <v>0</v>
      </c>
      <c r="AA6" s="13">
        <v>0.99547311028613839</v>
      </c>
      <c r="AB6" s="42">
        <v>4.5496352157742143E-3</v>
      </c>
      <c r="AC6" s="13">
        <v>1.1523325949754967E-3</v>
      </c>
      <c r="AD6" s="13">
        <v>6.0266147129633841E-3</v>
      </c>
      <c r="AE6" s="13">
        <v>0</v>
      </c>
      <c r="AF6" s="13">
        <v>2.2005928081716684E-3</v>
      </c>
      <c r="AG6" s="13">
        <v>0</v>
      </c>
      <c r="AH6" s="13">
        <v>1.162687458974671E-4</v>
      </c>
      <c r="AI6" s="13">
        <v>0</v>
      </c>
      <c r="AJ6" s="13">
        <v>2.6888459675640747E-4</v>
      </c>
      <c r="AK6" s="13">
        <v>0</v>
      </c>
      <c r="AL6" s="13">
        <v>2.4661951526759975E-4</v>
      </c>
      <c r="AM6" s="13">
        <v>0</v>
      </c>
      <c r="AN6" s="6">
        <f t="shared" ref="AN6:AN42" si="0">SUM(V6:AM6)</f>
        <v>2.0194082418052579</v>
      </c>
      <c r="AO6" s="17">
        <v>-2.1</v>
      </c>
      <c r="AP6" s="17">
        <f t="shared" ref="AP6:AP42" si="1">-(0.5*AI6-Y6+0.03)/0.004</f>
        <v>0.24016799096279046</v>
      </c>
    </row>
    <row r="7" spans="1:42" x14ac:dyDescent="0.2">
      <c r="A7" s="19" t="s">
        <v>65</v>
      </c>
      <c r="B7" s="22" t="s">
        <v>209</v>
      </c>
      <c r="C7" s="13">
        <v>1.6848999999999999E-2</v>
      </c>
      <c r="D7" s="13">
        <v>57.672199999999997</v>
      </c>
      <c r="E7" s="13">
        <v>1.4274999999999999E-2</v>
      </c>
      <c r="F7" s="13">
        <v>1.5563756500000001</v>
      </c>
      <c r="G7" s="13">
        <v>1.4005000000000001</v>
      </c>
      <c r="H7" s="13">
        <v>39.867699999999999</v>
      </c>
      <c r="I7" s="13">
        <v>0.137322</v>
      </c>
      <c r="J7" s="13">
        <v>7.8037999999999996E-2</v>
      </c>
      <c r="K7" s="13">
        <v>0.29301100000000002</v>
      </c>
      <c r="L7" s="13">
        <v>0.15159</v>
      </c>
      <c r="M7" s="13">
        <v>0.339115</v>
      </c>
      <c r="N7" s="13">
        <v>0</v>
      </c>
      <c r="O7" s="13">
        <v>0</v>
      </c>
      <c r="P7" s="13">
        <v>0</v>
      </c>
      <c r="Q7" s="13">
        <v>0</v>
      </c>
      <c r="R7" s="13">
        <v>0</v>
      </c>
      <c r="S7" s="13">
        <v>0</v>
      </c>
      <c r="T7" s="13">
        <v>0</v>
      </c>
      <c r="U7" s="6">
        <v>99.970500000000001</v>
      </c>
      <c r="V7" s="13">
        <v>2.5679600976780533E-5</v>
      </c>
      <c r="W7" s="13">
        <v>0.98905713793412875</v>
      </c>
      <c r="X7" s="42">
        <v>3.8354368203630257E-4</v>
      </c>
      <c r="Y7" s="42">
        <v>2.9670591371756136E-2</v>
      </c>
      <c r="Z7" s="38">
        <v>0</v>
      </c>
      <c r="AA7" s="13">
        <v>0.97341238528797691</v>
      </c>
      <c r="AB7" s="42">
        <v>6.0695583537177513E-3</v>
      </c>
      <c r="AC7" s="13">
        <v>1.0315756684443616E-3</v>
      </c>
      <c r="AD7" s="13">
        <v>5.3556080201630071E-3</v>
      </c>
      <c r="AE7" s="13">
        <v>1.2341837975683311E-3</v>
      </c>
      <c r="AF7" s="13">
        <v>2.8166867834001279E-3</v>
      </c>
      <c r="AG7" s="13">
        <v>0</v>
      </c>
      <c r="AH7" s="13">
        <v>0</v>
      </c>
      <c r="AI7" s="13">
        <v>0</v>
      </c>
      <c r="AJ7" s="13">
        <v>0</v>
      </c>
      <c r="AK7" s="13">
        <v>0</v>
      </c>
      <c r="AL7" s="13">
        <v>0</v>
      </c>
      <c r="AM7" s="13">
        <v>0</v>
      </c>
      <c r="AN7" s="6">
        <f t="shared" si="0"/>
        <v>2.0090569505001685</v>
      </c>
      <c r="AO7" s="17">
        <v>-2.1</v>
      </c>
      <c r="AP7" s="17">
        <f t="shared" si="1"/>
        <v>-8.2352157060965742E-2</v>
      </c>
    </row>
    <row r="8" spans="1:42" x14ac:dyDescent="0.2">
      <c r="A8" s="19" t="s">
        <v>71</v>
      </c>
      <c r="B8" s="22" t="s">
        <v>209</v>
      </c>
      <c r="C8" s="13">
        <v>0.29581299999999999</v>
      </c>
      <c r="D8" s="13">
        <v>56.930500000000002</v>
      </c>
      <c r="E8" s="13">
        <v>0.56064800000000004</v>
      </c>
      <c r="F8" s="13">
        <v>1.7983834510000001</v>
      </c>
      <c r="G8" s="13">
        <v>1.6182700000000001</v>
      </c>
      <c r="H8" s="13">
        <v>39.5884</v>
      </c>
      <c r="I8" s="13">
        <v>0.237036</v>
      </c>
      <c r="J8" s="13">
        <v>4.3432999999999999E-2</v>
      </c>
      <c r="K8" s="13">
        <v>0.33248</v>
      </c>
      <c r="L8" s="13">
        <v>3.8331999999999998E-2</v>
      </c>
      <c r="M8" s="13">
        <v>0.36105700000000002</v>
      </c>
      <c r="N8" s="13">
        <v>0</v>
      </c>
      <c r="O8" s="13">
        <v>0</v>
      </c>
      <c r="P8" s="13">
        <v>1.3180000000000001E-2</v>
      </c>
      <c r="Q8" s="13">
        <v>5.3413000000000002E-2</v>
      </c>
      <c r="R8" s="13">
        <v>0.10320500000000001</v>
      </c>
      <c r="S8" s="13">
        <v>0</v>
      </c>
      <c r="T8" s="13">
        <v>0</v>
      </c>
      <c r="U8" s="6">
        <v>100.35588045100002</v>
      </c>
      <c r="V8" s="13">
        <v>4.4912738325262913E-4</v>
      </c>
      <c r="W8" s="13">
        <v>0.97260836192056943</v>
      </c>
      <c r="X8" s="42">
        <v>1.5006075649529518E-2</v>
      </c>
      <c r="Y8" s="42">
        <v>3.0731521495846223E-2</v>
      </c>
      <c r="Z8" s="38">
        <v>0</v>
      </c>
      <c r="AA8" s="13">
        <v>0.96290130183617539</v>
      </c>
      <c r="AB8" s="42">
        <v>1.0436849451827705E-2</v>
      </c>
      <c r="AC8" s="13">
        <v>5.7194323226531277E-4</v>
      </c>
      <c r="AD8" s="13">
        <v>6.05380632157765E-3</v>
      </c>
      <c r="AE8" s="13">
        <v>3.1089154075496862E-4</v>
      </c>
      <c r="AF8" s="13">
        <v>2.9874831402079815E-3</v>
      </c>
      <c r="AG8" s="13">
        <v>0</v>
      </c>
      <c r="AH8" s="13">
        <v>0</v>
      </c>
      <c r="AI8" s="13">
        <v>1.3531548802586202E-4</v>
      </c>
      <c r="AJ8" s="13">
        <v>4.180004952675194E-4</v>
      </c>
      <c r="AK8" s="13">
        <v>6.3735796526407675E-4</v>
      </c>
      <c r="AL8" s="13">
        <v>0</v>
      </c>
      <c r="AM8" s="13">
        <v>0</v>
      </c>
      <c r="AN8" s="6">
        <f t="shared" si="0"/>
        <v>2.003248035920564</v>
      </c>
      <c r="AO8" s="17">
        <v>-2.1</v>
      </c>
      <c r="AP8" s="17">
        <f t="shared" si="1"/>
        <v>0.16596593795832354</v>
      </c>
    </row>
    <row r="9" spans="1:42" x14ac:dyDescent="0.2">
      <c r="A9" s="19" t="s">
        <v>77</v>
      </c>
      <c r="B9" s="22" t="s">
        <v>209</v>
      </c>
      <c r="C9" s="13">
        <v>4.7198999999999998E-2</v>
      </c>
      <c r="D9" s="13">
        <v>57.4876</v>
      </c>
      <c r="E9" s="13">
        <v>4.4148E-2</v>
      </c>
      <c r="F9" s="13">
        <v>1.2901303959999999</v>
      </c>
      <c r="G9" s="13">
        <v>1.16092</v>
      </c>
      <c r="H9" s="13">
        <v>40.305700000000002</v>
      </c>
      <c r="I9" s="13">
        <v>7.1542999999999995E-2</v>
      </c>
      <c r="J9" s="13">
        <v>3.9912999999999997E-2</v>
      </c>
      <c r="K9" s="13">
        <v>0.271289</v>
      </c>
      <c r="L9" s="13">
        <v>0</v>
      </c>
      <c r="M9" s="13">
        <v>0.30164299999999999</v>
      </c>
      <c r="N9" s="13">
        <v>6.2885999999999997E-2</v>
      </c>
      <c r="O9" s="13">
        <v>0</v>
      </c>
      <c r="P9" s="13">
        <v>0</v>
      </c>
      <c r="Q9" s="13">
        <v>0</v>
      </c>
      <c r="R9" s="13">
        <v>0</v>
      </c>
      <c r="S9" s="13">
        <v>0</v>
      </c>
      <c r="T9" s="13">
        <v>0</v>
      </c>
      <c r="U9" s="6">
        <v>99.7928</v>
      </c>
      <c r="V9" s="13">
        <v>7.2020148574723954E-5</v>
      </c>
      <c r="W9" s="13">
        <v>0.98704309735968065</v>
      </c>
      <c r="X9" s="42">
        <v>1.1875634558706672E-3</v>
      </c>
      <c r="Y9" s="42">
        <v>2.462365156930018E-2</v>
      </c>
      <c r="Z9" s="38">
        <v>0</v>
      </c>
      <c r="AA9" s="13">
        <v>0.98525631901410937</v>
      </c>
      <c r="AB9" s="42">
        <v>3.1658562647549219E-3</v>
      </c>
      <c r="AC9" s="13">
        <v>5.2822190393498301E-4</v>
      </c>
      <c r="AD9" s="13">
        <v>4.9643697209336354E-3</v>
      </c>
      <c r="AE9" s="13">
        <v>0</v>
      </c>
      <c r="AF9" s="13">
        <v>2.5083716395555818E-3</v>
      </c>
      <c r="AG9" s="13">
        <v>5.2545809281812831E-4</v>
      </c>
      <c r="AH9" s="13">
        <v>0</v>
      </c>
      <c r="AI9" s="13">
        <v>0</v>
      </c>
      <c r="AJ9" s="13">
        <v>0</v>
      </c>
      <c r="AK9" s="13">
        <v>0</v>
      </c>
      <c r="AL9" s="13">
        <v>0</v>
      </c>
      <c r="AM9" s="13">
        <v>0</v>
      </c>
      <c r="AN9" s="6">
        <f t="shared" si="0"/>
        <v>2.0098749291695328</v>
      </c>
      <c r="AO9" s="17">
        <v>-2.1</v>
      </c>
      <c r="AP9" s="17">
        <f t="shared" si="1"/>
        <v>-1.3440871076749548</v>
      </c>
    </row>
    <row r="10" spans="1:42" x14ac:dyDescent="0.2">
      <c r="A10" s="19" t="s">
        <v>77</v>
      </c>
      <c r="B10" s="22" t="s">
        <v>209</v>
      </c>
      <c r="C10" s="13">
        <v>3.5166000000000003E-2</v>
      </c>
      <c r="D10" s="13">
        <v>57.759</v>
      </c>
      <c r="E10" s="13">
        <v>0.21541299999999999</v>
      </c>
      <c r="F10" s="13">
        <v>1.0444886440000001</v>
      </c>
      <c r="G10" s="13">
        <v>0.93988000000000005</v>
      </c>
      <c r="H10" s="13">
        <v>40.695599999999999</v>
      </c>
      <c r="I10" s="13">
        <v>5.0659999999999997E-2</v>
      </c>
      <c r="J10" s="13">
        <v>5.6223000000000002E-2</v>
      </c>
      <c r="K10" s="13">
        <v>0.36186000000000001</v>
      </c>
      <c r="L10" s="13">
        <v>8.5024000000000002E-2</v>
      </c>
      <c r="M10" s="13">
        <v>0.27426200000000001</v>
      </c>
      <c r="N10" s="13">
        <v>0</v>
      </c>
      <c r="O10" s="13">
        <v>0</v>
      </c>
      <c r="P10" s="13">
        <v>0</v>
      </c>
      <c r="Q10" s="13">
        <v>2.0815E-2</v>
      </c>
      <c r="R10" s="13">
        <v>0</v>
      </c>
      <c r="S10" s="13">
        <v>0</v>
      </c>
      <c r="T10" s="13">
        <v>1.2220999999999999E-2</v>
      </c>
      <c r="U10" s="6">
        <v>100.506</v>
      </c>
      <c r="V10" s="13">
        <v>5.3238556475966585E-5</v>
      </c>
      <c r="W10" s="13">
        <v>0.98392883293415856</v>
      </c>
      <c r="X10" s="42">
        <v>5.7490989575758947E-3</v>
      </c>
      <c r="Y10" s="42">
        <v>1.9779014837029353E-2</v>
      </c>
      <c r="Z10" s="38">
        <v>0</v>
      </c>
      <c r="AA10" s="13">
        <v>0.98698897352560966</v>
      </c>
      <c r="AB10" s="42">
        <v>2.2241870887476324E-3</v>
      </c>
      <c r="AC10" s="13">
        <v>7.3824095319575391E-4</v>
      </c>
      <c r="AD10" s="13">
        <v>6.5698370236026765E-3</v>
      </c>
      <c r="AE10" s="13">
        <v>6.8760650910756232E-4</v>
      </c>
      <c r="AF10" s="13">
        <v>2.2628009539572592E-3</v>
      </c>
      <c r="AG10" s="13">
        <v>0</v>
      </c>
      <c r="AH10" s="13">
        <v>0</v>
      </c>
      <c r="AI10" s="13">
        <v>0</v>
      </c>
      <c r="AJ10" s="13">
        <v>1.6242664020954805E-4</v>
      </c>
      <c r="AK10" s="13">
        <v>0</v>
      </c>
      <c r="AL10" s="13">
        <v>0</v>
      </c>
      <c r="AM10" s="13">
        <v>1.3493951592132803E-4</v>
      </c>
      <c r="AN10" s="6">
        <f t="shared" si="0"/>
        <v>2.0092791974955908</v>
      </c>
      <c r="AO10" s="17">
        <v>-2.1</v>
      </c>
      <c r="AP10" s="17">
        <f t="shared" si="1"/>
        <v>-2.5552462907426614</v>
      </c>
    </row>
    <row r="11" spans="1:42" x14ac:dyDescent="0.2">
      <c r="A11" s="19" t="s">
        <v>77</v>
      </c>
      <c r="B11" s="22" t="s">
        <v>209</v>
      </c>
      <c r="C11" s="13">
        <v>5.1735000000000003E-2</v>
      </c>
      <c r="D11" s="13">
        <v>57.742400000000004</v>
      </c>
      <c r="E11" s="13">
        <v>8.0515000000000003E-2</v>
      </c>
      <c r="F11" s="13">
        <v>1.2949534379999998</v>
      </c>
      <c r="G11" s="13">
        <v>1.16526</v>
      </c>
      <c r="H11" s="13">
        <v>40.5702</v>
      </c>
      <c r="I11" s="13">
        <v>4.2237999999999998E-2</v>
      </c>
      <c r="J11" s="13">
        <v>3.0714000000000002E-2</v>
      </c>
      <c r="K11" s="13">
        <v>0.290126</v>
      </c>
      <c r="L11" s="13">
        <v>5.7417999999999997E-2</v>
      </c>
      <c r="M11" s="13">
        <v>0.33660499999999999</v>
      </c>
      <c r="N11" s="13">
        <v>7.9410000000000001E-3</v>
      </c>
      <c r="O11" s="13">
        <v>0.123013</v>
      </c>
      <c r="P11" s="13">
        <v>0</v>
      </c>
      <c r="Q11" s="13">
        <v>0</v>
      </c>
      <c r="R11" s="13">
        <v>0</v>
      </c>
      <c r="S11" s="13">
        <v>0.116054</v>
      </c>
      <c r="T11" s="13">
        <v>1.3180000000000001E-2</v>
      </c>
      <c r="U11" s="6">
        <v>100.627</v>
      </c>
      <c r="V11" s="13">
        <v>7.8417800224433543E-5</v>
      </c>
      <c r="W11" s="13">
        <v>0.98484017101075449</v>
      </c>
      <c r="X11" s="42">
        <v>2.1514515707865092E-3</v>
      </c>
      <c r="Y11" s="42">
        <v>2.4551723753310127E-2</v>
      </c>
      <c r="Z11" s="38">
        <v>0</v>
      </c>
      <c r="AA11" s="13">
        <v>0.98514213811930673</v>
      </c>
      <c r="AB11" s="42">
        <v>1.8566770876671378E-3</v>
      </c>
      <c r="AC11" s="13">
        <v>4.0378241425905137E-4</v>
      </c>
      <c r="AD11" s="13">
        <v>5.273847531349774E-3</v>
      </c>
      <c r="AE11" s="13">
        <v>4.6491484073657696E-4</v>
      </c>
      <c r="AF11" s="13">
        <v>2.780533805237431E-3</v>
      </c>
      <c r="AG11" s="13">
        <v>6.5912577676249882E-5</v>
      </c>
      <c r="AH11" s="13">
        <v>1.0286268935280952E-3</v>
      </c>
      <c r="AI11" s="13">
        <v>0</v>
      </c>
      <c r="AJ11" s="13">
        <v>0</v>
      </c>
      <c r="AK11" s="13">
        <v>0</v>
      </c>
      <c r="AL11" s="13">
        <v>5.9874927160584056E-4</v>
      </c>
      <c r="AM11" s="13">
        <v>1.4570508757485198E-4</v>
      </c>
      <c r="AN11" s="6">
        <f t="shared" si="0"/>
        <v>2.009382651764017</v>
      </c>
      <c r="AO11" s="17">
        <v>-2.1</v>
      </c>
      <c r="AP11" s="17">
        <f t="shared" si="1"/>
        <v>-1.362069061672468</v>
      </c>
    </row>
    <row r="12" spans="1:42" x14ac:dyDescent="0.2">
      <c r="A12" s="19" t="s">
        <v>77</v>
      </c>
      <c r="B12" s="22" t="s">
        <v>209</v>
      </c>
      <c r="C12" s="13">
        <v>6.3568E-2</v>
      </c>
      <c r="D12" s="13">
        <v>56.445700000000002</v>
      </c>
      <c r="E12" s="13">
        <v>0.20707700000000001</v>
      </c>
      <c r="F12" s="13">
        <v>0.9534476140999999</v>
      </c>
      <c r="G12" s="13">
        <v>0.85795699999999997</v>
      </c>
      <c r="H12" s="13">
        <v>40.351599999999998</v>
      </c>
      <c r="I12" s="13">
        <v>3.5621E-2</v>
      </c>
      <c r="J12" s="13">
        <v>5.2444999999999999E-2</v>
      </c>
      <c r="K12" s="13">
        <v>0.31645000000000001</v>
      </c>
      <c r="L12" s="13">
        <v>0</v>
      </c>
      <c r="M12" s="13">
        <v>0.29874000000000001</v>
      </c>
      <c r="N12" s="13">
        <v>3.5008999999999998E-2</v>
      </c>
      <c r="O12" s="13">
        <v>0</v>
      </c>
      <c r="P12" s="13">
        <v>8.0839999999999992E-3</v>
      </c>
      <c r="Q12" s="13">
        <v>0</v>
      </c>
      <c r="R12" s="13">
        <v>0</v>
      </c>
      <c r="S12" s="13">
        <v>0</v>
      </c>
      <c r="T12" s="13">
        <v>1.6997000000000002E-2</v>
      </c>
      <c r="U12" s="6">
        <v>98.689300000000003</v>
      </c>
      <c r="V12" s="13">
        <v>9.8097528935896851E-5</v>
      </c>
      <c r="W12" s="13">
        <v>0.98014675248716687</v>
      </c>
      <c r="X12" s="42">
        <v>5.6334696634096348E-3</v>
      </c>
      <c r="Y12" s="42">
        <v>1.8404074827511815E-2</v>
      </c>
      <c r="Z12" s="38">
        <v>0</v>
      </c>
      <c r="AA12" s="13">
        <v>0.99756642813325436</v>
      </c>
      <c r="AB12" s="42">
        <v>1.5941473357061662E-3</v>
      </c>
      <c r="AC12" s="13">
        <v>7.0194717138472636E-4</v>
      </c>
      <c r="AD12" s="13">
        <v>5.8564621090083421E-3</v>
      </c>
      <c r="AE12" s="13">
        <v>0</v>
      </c>
      <c r="AF12" s="13">
        <v>2.5124088323342573E-3</v>
      </c>
      <c r="AG12" s="13">
        <v>2.9584356276565787E-4</v>
      </c>
      <c r="AH12" s="13">
        <v>0</v>
      </c>
      <c r="AI12" s="13">
        <v>8.4357877464418432E-5</v>
      </c>
      <c r="AJ12" s="13">
        <v>0</v>
      </c>
      <c r="AK12" s="13">
        <v>0</v>
      </c>
      <c r="AL12" s="13">
        <v>0</v>
      </c>
      <c r="AM12" s="13">
        <v>1.9130261142662815E-4</v>
      </c>
      <c r="AN12" s="6">
        <f t="shared" si="0"/>
        <v>2.0130852921403686</v>
      </c>
      <c r="AO12" s="17">
        <v>-2.1</v>
      </c>
      <c r="AP12" s="17">
        <f t="shared" si="1"/>
        <v>-2.9095260278050983</v>
      </c>
    </row>
    <row r="13" spans="1:42" x14ac:dyDescent="0.2">
      <c r="A13" s="19" t="s">
        <v>77</v>
      </c>
      <c r="B13" s="22" t="s">
        <v>209</v>
      </c>
      <c r="C13" s="13">
        <v>5.4045999999999997E-2</v>
      </c>
      <c r="D13" s="13">
        <v>56.733499999999999</v>
      </c>
      <c r="E13" s="13">
        <v>8.8529999999999998E-3</v>
      </c>
      <c r="F13" s="13">
        <v>1.32366943</v>
      </c>
      <c r="G13" s="13">
        <v>1.1911</v>
      </c>
      <c r="H13" s="13">
        <v>40.211300000000001</v>
      </c>
      <c r="I13" s="13">
        <v>5.2443999999999998E-2</v>
      </c>
      <c r="J13" s="13">
        <v>6.6494999999999999E-2</v>
      </c>
      <c r="K13" s="13">
        <v>0.27176800000000001</v>
      </c>
      <c r="L13" s="13">
        <v>0</v>
      </c>
      <c r="M13" s="13">
        <v>0.17711099999999999</v>
      </c>
      <c r="N13" s="13">
        <v>0</v>
      </c>
      <c r="O13" s="13">
        <v>0</v>
      </c>
      <c r="P13" s="13">
        <v>2.7557999999999999E-2</v>
      </c>
      <c r="Q13" s="13">
        <v>0</v>
      </c>
      <c r="R13" s="13">
        <v>1.2735E-2</v>
      </c>
      <c r="S13" s="13">
        <v>5.8073E-2</v>
      </c>
      <c r="T13" s="13">
        <v>0</v>
      </c>
      <c r="U13" s="6">
        <v>98.864900000000006</v>
      </c>
      <c r="V13" s="13">
        <v>8.3296767642857846E-5</v>
      </c>
      <c r="W13" s="13">
        <v>0.98388624909661493</v>
      </c>
      <c r="X13" s="42">
        <v>2.4053574907012304E-4</v>
      </c>
      <c r="Y13" s="42">
        <v>2.5517713962434272E-2</v>
      </c>
      <c r="Z13" s="38">
        <v>0</v>
      </c>
      <c r="AA13" s="13">
        <v>0.99282853530304482</v>
      </c>
      <c r="AB13" s="42">
        <v>2.3440303520457515E-3</v>
      </c>
      <c r="AC13" s="13">
        <v>8.888621246280785E-4</v>
      </c>
      <c r="AD13" s="13">
        <v>5.0231208630878259E-3</v>
      </c>
      <c r="AE13" s="13">
        <v>0</v>
      </c>
      <c r="AF13" s="13">
        <v>1.4876047003327068E-3</v>
      </c>
      <c r="AG13" s="13">
        <v>0</v>
      </c>
      <c r="AH13" s="13">
        <v>0</v>
      </c>
      <c r="AI13" s="13">
        <v>2.8720507302245572E-4</v>
      </c>
      <c r="AJ13" s="13">
        <v>0</v>
      </c>
      <c r="AK13" s="13">
        <v>7.9835112540569268E-5</v>
      </c>
      <c r="AL13" s="13">
        <v>3.0464463635570844E-4</v>
      </c>
      <c r="AM13" s="13">
        <v>0</v>
      </c>
      <c r="AN13" s="6">
        <f t="shared" si="0"/>
        <v>2.0129716337408197</v>
      </c>
      <c r="AO13" s="17">
        <v>-2.1</v>
      </c>
      <c r="AP13" s="17">
        <f t="shared" si="1"/>
        <v>-1.1564721435192384</v>
      </c>
    </row>
    <row r="14" spans="1:42" x14ac:dyDescent="0.2">
      <c r="A14" s="19" t="s">
        <v>80</v>
      </c>
      <c r="B14" s="22" t="s">
        <v>209</v>
      </c>
      <c r="C14" s="13">
        <v>0.12599299999999999</v>
      </c>
      <c r="D14" s="13">
        <v>57.7333</v>
      </c>
      <c r="E14" s="13">
        <v>0.14053199999999999</v>
      </c>
      <c r="F14" s="13">
        <v>1.0809781795</v>
      </c>
      <c r="G14" s="13">
        <v>0.972715</v>
      </c>
      <c r="H14" s="13">
        <v>40.307400000000001</v>
      </c>
      <c r="I14" s="13">
        <v>8.1560999999999995E-2</v>
      </c>
      <c r="J14" s="13">
        <v>8.3003999999999994E-2</v>
      </c>
      <c r="K14" s="13">
        <v>0.30898399999999998</v>
      </c>
      <c r="L14" s="13">
        <v>9.7534999999999997E-2</v>
      </c>
      <c r="M14" s="13">
        <v>0.37058600000000003</v>
      </c>
      <c r="N14" s="13">
        <v>5.0178E-2</v>
      </c>
      <c r="O14" s="13">
        <v>0</v>
      </c>
      <c r="P14" s="13">
        <v>0</v>
      </c>
      <c r="Q14" s="13">
        <v>0</v>
      </c>
      <c r="R14" s="13">
        <v>2.1722000000000002E-2</v>
      </c>
      <c r="S14" s="13">
        <v>3.2384999999999997E-2</v>
      </c>
      <c r="T14" s="13">
        <v>4.4273E-2</v>
      </c>
      <c r="U14" s="6">
        <v>100.47843117949998</v>
      </c>
      <c r="V14" s="13">
        <v>1.9090088040500859E-4</v>
      </c>
      <c r="W14" s="13">
        <v>0.98430256907145308</v>
      </c>
      <c r="X14" s="42">
        <v>3.7537151808266435E-3</v>
      </c>
      <c r="Y14" s="42">
        <v>1.8434354199106086E-2</v>
      </c>
      <c r="Z14" s="38">
        <v>0</v>
      </c>
      <c r="AA14" s="13">
        <v>0.97838062742234622</v>
      </c>
      <c r="AB14" s="42">
        <v>3.5838257579195254E-3</v>
      </c>
      <c r="AC14" s="13">
        <v>1.0907905194247772E-3</v>
      </c>
      <c r="AD14" s="13">
        <v>5.6144629879969097E-3</v>
      </c>
      <c r="AE14" s="13">
        <v>7.8943640389496546E-4</v>
      </c>
      <c r="AF14" s="13">
        <v>3.0600458776678129E-3</v>
      </c>
      <c r="AG14" s="13">
        <v>4.1633005102149277E-4</v>
      </c>
      <c r="AH14" s="13">
        <v>0</v>
      </c>
      <c r="AI14" s="13">
        <v>0</v>
      </c>
      <c r="AJ14" s="13">
        <v>0</v>
      </c>
      <c r="AK14" s="13">
        <v>1.3387260808084151E-4</v>
      </c>
      <c r="AL14" s="13">
        <v>1.6701677681344511E-4</v>
      </c>
      <c r="AM14" s="13">
        <v>4.8924857547662866E-4</v>
      </c>
      <c r="AN14" s="6">
        <f t="shared" si="0"/>
        <v>2.0004071963124335</v>
      </c>
      <c r="AO14" s="17">
        <v>-2.1</v>
      </c>
      <c r="AP14" s="17">
        <f t="shared" si="1"/>
        <v>-2.8914114502234782</v>
      </c>
    </row>
    <row r="15" spans="1:42" x14ac:dyDescent="0.2">
      <c r="A15" s="19" t="s">
        <v>80</v>
      </c>
      <c r="B15" s="22" t="s">
        <v>209</v>
      </c>
      <c r="C15" s="13">
        <v>4.5698000000000003E-2</v>
      </c>
      <c r="D15" s="13">
        <v>57.697899999999997</v>
      </c>
      <c r="E15" s="13">
        <v>0.14296800000000001</v>
      </c>
      <c r="F15" s="13">
        <v>1.1529070719999999</v>
      </c>
      <c r="G15" s="13">
        <v>1.0374399999999999</v>
      </c>
      <c r="H15" s="13">
        <v>40.476900000000001</v>
      </c>
      <c r="I15" s="13">
        <v>5.4054999999999999E-2</v>
      </c>
      <c r="J15" s="13">
        <v>8.8471999999999995E-2</v>
      </c>
      <c r="K15" s="13">
        <v>0.31703700000000001</v>
      </c>
      <c r="L15" s="13">
        <v>0</v>
      </c>
      <c r="M15" s="13">
        <v>0.31717499999999998</v>
      </c>
      <c r="N15" s="13">
        <v>0</v>
      </c>
      <c r="O15" s="13">
        <v>0</v>
      </c>
      <c r="P15" s="13">
        <v>8.9669999999999993E-3</v>
      </c>
      <c r="Q15" s="13">
        <v>4.8369000000000002E-2</v>
      </c>
      <c r="R15" s="13">
        <v>3.8123999999999998E-2</v>
      </c>
      <c r="S15" s="13">
        <v>2.9190000000000001E-2</v>
      </c>
      <c r="T15" s="13">
        <v>0</v>
      </c>
      <c r="U15" s="6">
        <v>100.417762072</v>
      </c>
      <c r="V15" s="13">
        <v>6.9197456525796423E-5</v>
      </c>
      <c r="W15" s="13">
        <v>0.98309087929330086</v>
      </c>
      <c r="X15" s="42">
        <v>3.816421689529793E-3</v>
      </c>
      <c r="Y15" s="42">
        <v>1.964883145743335E-2</v>
      </c>
      <c r="Z15" s="38">
        <v>0</v>
      </c>
      <c r="AA15" s="13">
        <v>0.98188749104042106</v>
      </c>
      <c r="AB15" s="42">
        <v>2.3737317575091713E-3</v>
      </c>
      <c r="AC15" s="13">
        <v>1.1619290284076774E-3</v>
      </c>
      <c r="AD15" s="13">
        <v>5.7572303440548353E-3</v>
      </c>
      <c r="AE15" s="13">
        <v>0</v>
      </c>
      <c r="AF15" s="13">
        <v>2.6173951994910901E-3</v>
      </c>
      <c r="AG15" s="13">
        <v>0</v>
      </c>
      <c r="AH15" s="13">
        <v>0</v>
      </c>
      <c r="AI15" s="13">
        <v>9.1816329456864421E-5</v>
      </c>
      <c r="AJ15" s="13">
        <v>3.7751793871611998E-4</v>
      </c>
      <c r="AK15" s="13">
        <v>2.3481281751902479E-4</v>
      </c>
      <c r="AL15" s="13">
        <v>1.5044637074259647E-4</v>
      </c>
      <c r="AM15" s="13">
        <v>0</v>
      </c>
      <c r="AN15" s="6">
        <f t="shared" si="0"/>
        <v>2.001277700723108</v>
      </c>
      <c r="AO15" s="17">
        <v>-2.1</v>
      </c>
      <c r="AP15" s="17">
        <f t="shared" si="1"/>
        <v>-2.5992691768237703</v>
      </c>
    </row>
    <row r="16" spans="1:42" x14ac:dyDescent="0.2">
      <c r="A16" s="19" t="s">
        <v>80</v>
      </c>
      <c r="B16" s="22" t="s">
        <v>209</v>
      </c>
      <c r="C16" s="13">
        <v>1.8395000000000002E-2</v>
      </c>
      <c r="D16" s="13">
        <v>57.671799999999998</v>
      </c>
      <c r="E16" s="13">
        <v>0.10656599999999999</v>
      </c>
      <c r="F16" s="13">
        <v>0.99770069139999995</v>
      </c>
      <c r="G16" s="13">
        <v>0.89777799999999996</v>
      </c>
      <c r="H16" s="13">
        <v>40.675199999999997</v>
      </c>
      <c r="I16" s="13">
        <v>3.9218999999999997E-2</v>
      </c>
      <c r="J16" s="13">
        <v>3.4305000000000002E-2</v>
      </c>
      <c r="K16" s="13">
        <v>0.27608500000000002</v>
      </c>
      <c r="L16" s="13">
        <v>2.6955E-2</v>
      </c>
      <c r="M16" s="13">
        <v>0.40817799999999999</v>
      </c>
      <c r="N16" s="13">
        <v>0.12525500000000001</v>
      </c>
      <c r="O16" s="13">
        <v>0</v>
      </c>
      <c r="P16" s="13">
        <v>1.274E-2</v>
      </c>
      <c r="Q16" s="13">
        <v>0</v>
      </c>
      <c r="R16" s="13">
        <v>3.8539999999999998E-3</v>
      </c>
      <c r="S16" s="13">
        <v>0</v>
      </c>
      <c r="T16" s="13">
        <v>0.108561</v>
      </c>
      <c r="U16" s="6">
        <v>100.50481369139999</v>
      </c>
      <c r="V16" s="13">
        <v>2.7850883772134233E-5</v>
      </c>
      <c r="W16" s="13">
        <v>0.98252456469706984</v>
      </c>
      <c r="X16" s="42">
        <v>2.8443460250166617E-3</v>
      </c>
      <c r="Y16" s="42">
        <v>1.7001566870424253E-2</v>
      </c>
      <c r="Z16" s="38">
        <v>0</v>
      </c>
      <c r="AA16" s="13">
        <v>0.98657573800613696</v>
      </c>
      <c r="AB16" s="42">
        <v>1.7220213630027086E-3</v>
      </c>
      <c r="AC16" s="13">
        <v>4.5048198806151295E-4</v>
      </c>
      <c r="AD16" s="13">
        <v>5.0129424414490642E-3</v>
      </c>
      <c r="AE16" s="13">
        <v>2.1800862296598468E-4</v>
      </c>
      <c r="AF16" s="13">
        <v>3.3679543546758762E-3</v>
      </c>
      <c r="AG16" s="13">
        <v>1.0384776598467425E-3</v>
      </c>
      <c r="AH16" s="13">
        <v>0</v>
      </c>
      <c r="AI16" s="13">
        <v>1.3043328605859497E-4</v>
      </c>
      <c r="AJ16" s="13">
        <v>0</v>
      </c>
      <c r="AK16" s="13">
        <v>2.373456626581682E-5</v>
      </c>
      <c r="AL16" s="13">
        <v>0</v>
      </c>
      <c r="AM16" s="13">
        <v>1.198787285118629E-3</v>
      </c>
      <c r="AN16" s="6">
        <f t="shared" si="0"/>
        <v>2.0021369080498643</v>
      </c>
      <c r="AO16" s="17">
        <v>-2.1</v>
      </c>
      <c r="AP16" s="17">
        <f t="shared" si="1"/>
        <v>-3.2659124431512607</v>
      </c>
    </row>
    <row r="17" spans="1:42" x14ac:dyDescent="0.2">
      <c r="A17" s="19" t="s">
        <v>82</v>
      </c>
      <c r="B17" s="22" t="s">
        <v>209</v>
      </c>
      <c r="C17" s="13">
        <v>8.2880000000000002E-3</v>
      </c>
      <c r="D17" s="13">
        <v>58.232700000000001</v>
      </c>
      <c r="E17" s="13">
        <v>9.6390000000000003E-2</v>
      </c>
      <c r="F17" s="13">
        <v>1.0729645952</v>
      </c>
      <c r="G17" s="13">
        <v>0.96550400000000003</v>
      </c>
      <c r="H17" s="13">
        <v>40.549100000000003</v>
      </c>
      <c r="I17" s="13">
        <v>3.9914999999999999E-2</v>
      </c>
      <c r="J17" s="13">
        <v>0</v>
      </c>
      <c r="K17" s="13">
        <v>0.24671599999999999</v>
      </c>
      <c r="L17" s="13">
        <v>1.7056999999999999E-2</v>
      </c>
      <c r="M17" s="13">
        <v>0.35092899999999999</v>
      </c>
      <c r="N17" s="13">
        <v>0</v>
      </c>
      <c r="O17" s="13">
        <v>0</v>
      </c>
      <c r="P17" s="13">
        <v>4.2570999999999998E-2</v>
      </c>
      <c r="Q17" s="13">
        <v>4.9410999999999997E-2</v>
      </c>
      <c r="R17" s="13">
        <v>0</v>
      </c>
      <c r="S17" s="13">
        <v>0</v>
      </c>
      <c r="T17" s="13">
        <v>0</v>
      </c>
      <c r="U17" s="6">
        <v>100.70604159519999</v>
      </c>
      <c r="V17" s="13">
        <v>1.2495094420364373E-5</v>
      </c>
      <c r="W17" s="13">
        <v>0.98786465932282586</v>
      </c>
      <c r="X17" s="42">
        <v>2.5618066904774545E-3</v>
      </c>
      <c r="Y17" s="42">
        <v>1.8206425050457511E-2</v>
      </c>
      <c r="Z17" s="38">
        <v>0</v>
      </c>
      <c r="AA17" s="13">
        <v>0.97933790592646786</v>
      </c>
      <c r="AB17" s="42">
        <v>1.7451339353533751E-3</v>
      </c>
      <c r="AC17" s="13">
        <v>0</v>
      </c>
      <c r="AD17" s="13">
        <v>4.4606467617432687E-3</v>
      </c>
      <c r="AE17" s="13">
        <v>1.373686392338541E-4</v>
      </c>
      <c r="AF17" s="13">
        <v>2.8832777033587324E-3</v>
      </c>
      <c r="AG17" s="13">
        <v>0</v>
      </c>
      <c r="AH17" s="13">
        <v>0</v>
      </c>
      <c r="AI17" s="13">
        <v>4.3399374564290368E-4</v>
      </c>
      <c r="AJ17" s="13">
        <v>3.8396442623290085E-4</v>
      </c>
      <c r="AK17" s="13">
        <v>0</v>
      </c>
      <c r="AL17" s="13">
        <v>0</v>
      </c>
      <c r="AM17" s="13">
        <v>0</v>
      </c>
      <c r="AN17" s="6">
        <f t="shared" si="0"/>
        <v>1.9980276772962142</v>
      </c>
      <c r="AO17" s="17">
        <v>-2.1</v>
      </c>
      <c r="AP17" s="17">
        <f t="shared" si="1"/>
        <v>-3.0026429555909844</v>
      </c>
    </row>
    <row r="18" spans="1:42" x14ac:dyDescent="0.2">
      <c r="A18" s="19" t="s">
        <v>82</v>
      </c>
      <c r="B18" s="22" t="s">
        <v>209</v>
      </c>
      <c r="C18" s="13">
        <v>4.9873000000000001E-2</v>
      </c>
      <c r="D18" s="13">
        <v>58.442</v>
      </c>
      <c r="E18" s="13">
        <v>0</v>
      </c>
      <c r="F18" s="13">
        <v>1.7511643139999999</v>
      </c>
      <c r="G18" s="13">
        <v>1.57578</v>
      </c>
      <c r="H18" s="13">
        <v>40.162999999999997</v>
      </c>
      <c r="I18" s="13">
        <v>4.6426000000000002E-2</v>
      </c>
      <c r="J18" s="13">
        <v>2.1343000000000001E-2</v>
      </c>
      <c r="K18" s="13">
        <v>0.30080299999999999</v>
      </c>
      <c r="L18" s="13">
        <v>8.4973999999999994E-2</v>
      </c>
      <c r="M18" s="13">
        <v>0.29727100000000001</v>
      </c>
      <c r="N18" s="13">
        <v>8.7452000000000002E-2</v>
      </c>
      <c r="O18" s="13">
        <v>0</v>
      </c>
      <c r="P18" s="13">
        <v>0</v>
      </c>
      <c r="Q18" s="13">
        <v>0</v>
      </c>
      <c r="R18" s="13">
        <v>1.1731E-2</v>
      </c>
      <c r="S18" s="13">
        <v>6.3578999999999997E-2</v>
      </c>
      <c r="T18" s="13">
        <v>0</v>
      </c>
      <c r="U18" s="6">
        <v>101.31961631399999</v>
      </c>
      <c r="V18" s="13">
        <v>7.4849292499059574E-5</v>
      </c>
      <c r="W18" s="13">
        <v>0.98693374517868127</v>
      </c>
      <c r="X18" s="42">
        <v>0</v>
      </c>
      <c r="Y18" s="42">
        <v>2.9580028699951532E-2</v>
      </c>
      <c r="Z18" s="38">
        <v>0</v>
      </c>
      <c r="AA18" s="13">
        <v>0.96562810388419296</v>
      </c>
      <c r="AB18" s="42">
        <v>2.0206277077307487E-3</v>
      </c>
      <c r="AC18" s="13">
        <v>2.7781679033765883E-4</v>
      </c>
      <c r="AD18" s="13">
        <v>5.4139605596396625E-3</v>
      </c>
      <c r="AE18" s="13">
        <v>6.8124513805414486E-4</v>
      </c>
      <c r="AF18" s="13">
        <v>2.4313762239795492E-3</v>
      </c>
      <c r="AG18" s="13">
        <v>7.1871192517583733E-4</v>
      </c>
      <c r="AH18" s="13">
        <v>0</v>
      </c>
      <c r="AI18" s="13">
        <v>0</v>
      </c>
      <c r="AJ18" s="13">
        <v>0</v>
      </c>
      <c r="AK18" s="13">
        <v>7.1612303238587985E-5</v>
      </c>
      <c r="AL18" s="13">
        <v>3.2478097547312344E-4</v>
      </c>
      <c r="AM18" s="13">
        <v>0</v>
      </c>
      <c r="AN18" s="6">
        <f t="shared" si="0"/>
        <v>1.9941568586789544</v>
      </c>
      <c r="AO18" s="17">
        <v>-2.1</v>
      </c>
      <c r="AP18" s="17">
        <f t="shared" si="1"/>
        <v>-0.10499282501211671</v>
      </c>
    </row>
    <row r="19" spans="1:42" x14ac:dyDescent="0.2">
      <c r="A19" s="19" t="s">
        <v>82</v>
      </c>
      <c r="B19" s="22" t="s">
        <v>209</v>
      </c>
      <c r="C19" s="13">
        <v>5.9572E-2</v>
      </c>
      <c r="D19" s="13">
        <v>57.411799999999999</v>
      </c>
      <c r="E19" s="13">
        <v>0.15342500000000001</v>
      </c>
      <c r="F19" s="13">
        <v>1.3266366009999999</v>
      </c>
      <c r="G19" s="13">
        <v>1.19377</v>
      </c>
      <c r="H19" s="13">
        <v>40.508600000000001</v>
      </c>
      <c r="I19" s="13">
        <v>9.9253999999999995E-2</v>
      </c>
      <c r="J19" s="13">
        <v>6.7279000000000005E-2</v>
      </c>
      <c r="K19" s="13">
        <v>0.30793500000000001</v>
      </c>
      <c r="L19" s="13">
        <v>0</v>
      </c>
      <c r="M19" s="13">
        <v>0.41648600000000002</v>
      </c>
      <c r="N19" s="13">
        <v>0</v>
      </c>
      <c r="O19" s="13">
        <v>0</v>
      </c>
      <c r="P19" s="13">
        <v>0</v>
      </c>
      <c r="Q19" s="13">
        <v>0</v>
      </c>
      <c r="R19" s="13">
        <v>4.3410000000000002E-3</v>
      </c>
      <c r="S19" s="13">
        <v>2.3538E-2</v>
      </c>
      <c r="T19" s="13">
        <v>0</v>
      </c>
      <c r="U19" s="6">
        <v>100.37886660100001</v>
      </c>
      <c r="V19" s="13">
        <v>9.031905543545618E-5</v>
      </c>
      <c r="W19" s="13">
        <v>0.97944283057136472</v>
      </c>
      <c r="X19" s="42">
        <v>4.100699200650708E-3</v>
      </c>
      <c r="Y19" s="42">
        <v>2.263803188580208E-2</v>
      </c>
      <c r="Z19" s="38">
        <v>0</v>
      </c>
      <c r="AA19" s="13">
        <v>0.98388872891794865</v>
      </c>
      <c r="AB19" s="42">
        <v>4.3640332880168558E-3</v>
      </c>
      <c r="AC19" s="13">
        <v>8.8470310706280581E-4</v>
      </c>
      <c r="AD19" s="13">
        <v>5.5989550099525935E-3</v>
      </c>
      <c r="AE19" s="13">
        <v>0</v>
      </c>
      <c r="AF19" s="13">
        <v>3.4412405233908284E-3</v>
      </c>
      <c r="AG19" s="13">
        <v>0</v>
      </c>
      <c r="AH19" s="13">
        <v>0</v>
      </c>
      <c r="AI19" s="13">
        <v>0</v>
      </c>
      <c r="AJ19" s="13">
        <v>0</v>
      </c>
      <c r="AK19" s="13">
        <v>2.6770556093042626E-5</v>
      </c>
      <c r="AL19" s="13">
        <v>1.2146787872623813E-4</v>
      </c>
      <c r="AM19" s="13">
        <v>0</v>
      </c>
      <c r="AN19" s="6">
        <f t="shared" si="0"/>
        <v>2.0045977799944441</v>
      </c>
      <c r="AO19" s="17">
        <v>-2.1</v>
      </c>
      <c r="AP19" s="17">
        <f t="shared" si="1"/>
        <v>-1.8404920285494797</v>
      </c>
    </row>
    <row r="20" spans="1:42" x14ac:dyDescent="0.2">
      <c r="A20" s="19" t="s">
        <v>97</v>
      </c>
      <c r="B20" s="22" t="s">
        <v>209</v>
      </c>
      <c r="C20" s="13">
        <v>5.7188999999999997E-2</v>
      </c>
      <c r="D20" s="13">
        <v>57.024999999999999</v>
      </c>
      <c r="E20" s="13">
        <v>5.7861000000000003E-2</v>
      </c>
      <c r="F20" s="13">
        <v>1.691187453</v>
      </c>
      <c r="G20" s="13">
        <v>1.5218100000000001</v>
      </c>
      <c r="H20" s="13">
        <v>40.1496</v>
      </c>
      <c r="I20" s="13">
        <v>9.8730999999999999E-2</v>
      </c>
      <c r="J20" s="13">
        <v>4.8684999999999999E-2</v>
      </c>
      <c r="K20" s="13">
        <v>0.30323800000000001</v>
      </c>
      <c r="L20" s="13">
        <v>7.6489000000000001E-2</v>
      </c>
      <c r="M20" s="13">
        <v>0.34102500000000002</v>
      </c>
      <c r="N20" s="13">
        <v>0.10661</v>
      </c>
      <c r="O20" s="13">
        <v>0</v>
      </c>
      <c r="P20" s="13">
        <v>0</v>
      </c>
      <c r="Q20" s="13">
        <v>0</v>
      </c>
      <c r="R20" s="13">
        <v>0</v>
      </c>
      <c r="S20" s="13">
        <v>1.4409E-2</v>
      </c>
      <c r="T20" s="13">
        <v>1.0534E-2</v>
      </c>
      <c r="U20" s="6">
        <v>99.811199999999999</v>
      </c>
      <c r="V20" s="13">
        <v>8.7482704129179605E-5</v>
      </c>
      <c r="W20" s="13">
        <v>0.98155742417884129</v>
      </c>
      <c r="X20" s="42">
        <v>1.5603434665294299E-3</v>
      </c>
      <c r="Y20" s="42">
        <v>3.2359297009692374E-2</v>
      </c>
      <c r="Z20" s="38">
        <v>0</v>
      </c>
      <c r="AA20" s="13">
        <v>0.98390340687438094</v>
      </c>
      <c r="AB20" s="42">
        <v>4.3799188321228975E-3</v>
      </c>
      <c r="AC20" s="13">
        <v>6.4593034723902266E-4</v>
      </c>
      <c r="AD20" s="13">
        <v>5.5629356676342384E-3</v>
      </c>
      <c r="AE20" s="13">
        <v>6.2503426458109771E-4</v>
      </c>
      <c r="AF20" s="13">
        <v>2.8429768850865688E-3</v>
      </c>
      <c r="AG20" s="13">
        <v>8.9303923108919247E-4</v>
      </c>
      <c r="AH20" s="13">
        <v>0</v>
      </c>
      <c r="AI20" s="13">
        <v>0</v>
      </c>
      <c r="AJ20" s="13">
        <v>0</v>
      </c>
      <c r="AK20" s="13">
        <v>0</v>
      </c>
      <c r="AL20" s="13">
        <v>7.5023655302793789E-5</v>
      </c>
      <c r="AM20" s="13">
        <v>1.1752550184960214E-4</v>
      </c>
      <c r="AN20" s="6">
        <f t="shared" si="0"/>
        <v>2.0146103386184784</v>
      </c>
      <c r="AO20" s="17">
        <v>-1.3</v>
      </c>
      <c r="AP20" s="17">
        <f t="shared" si="1"/>
        <v>0.58982425242309378</v>
      </c>
    </row>
    <row r="21" spans="1:42" x14ac:dyDescent="0.2">
      <c r="A21" s="19" t="s">
        <v>97</v>
      </c>
      <c r="B21" s="22" t="s">
        <v>209</v>
      </c>
      <c r="C21" s="13">
        <v>2.062E-3</v>
      </c>
      <c r="D21" s="13">
        <v>57.566000000000003</v>
      </c>
      <c r="E21" s="13">
        <v>0</v>
      </c>
      <c r="F21" s="13">
        <v>2.0720188500000001</v>
      </c>
      <c r="G21" s="13">
        <v>1.8645</v>
      </c>
      <c r="H21" s="13">
        <v>39.624299999999998</v>
      </c>
      <c r="I21" s="13">
        <v>0.176899</v>
      </c>
      <c r="J21" s="13">
        <v>7.7878000000000003E-2</v>
      </c>
      <c r="K21" s="13">
        <v>0.28356199999999998</v>
      </c>
      <c r="L21" s="13">
        <v>0.19028</v>
      </c>
      <c r="M21" s="13">
        <v>0.340725</v>
      </c>
      <c r="N21" s="13">
        <v>3.7900000000000003E-2</v>
      </c>
      <c r="O21" s="13">
        <v>1.9827999999999998E-2</v>
      </c>
      <c r="P21" s="13">
        <v>1.3025999999999999E-2</v>
      </c>
      <c r="Q21" s="13">
        <v>0</v>
      </c>
      <c r="R21" s="13">
        <v>9.4929999999999997E-3</v>
      </c>
      <c r="S21" s="13">
        <v>4.1355000000000003E-2</v>
      </c>
      <c r="T21" s="13">
        <v>0</v>
      </c>
      <c r="U21" s="6">
        <v>100.248</v>
      </c>
      <c r="V21" s="13">
        <v>3.1402217831534395E-6</v>
      </c>
      <c r="W21" s="13">
        <v>0.98645763018477695</v>
      </c>
      <c r="X21" s="42">
        <v>0</v>
      </c>
      <c r="Y21" s="42">
        <v>3.9469624714675987E-2</v>
      </c>
      <c r="Z21" s="38">
        <v>0</v>
      </c>
      <c r="AA21" s="13">
        <v>0.96670687966084634</v>
      </c>
      <c r="AB21" s="42">
        <v>7.8126769909653785E-3</v>
      </c>
      <c r="AC21" s="13">
        <v>1.0286491447045883E-3</v>
      </c>
      <c r="AD21" s="13">
        <v>5.178815146902058E-3</v>
      </c>
      <c r="AE21" s="13">
        <v>1.5479607714103483E-3</v>
      </c>
      <c r="AF21" s="13">
        <v>2.8278285575532068E-3</v>
      </c>
      <c r="AG21" s="13">
        <v>3.1606308088135543E-4</v>
      </c>
      <c r="AH21" s="13">
        <v>1.6658167859610559E-4</v>
      </c>
      <c r="AI21" s="13">
        <v>1.3414131326632364E-4</v>
      </c>
      <c r="AJ21" s="13">
        <v>0</v>
      </c>
      <c r="AK21" s="13">
        <v>5.8803820396037114E-5</v>
      </c>
      <c r="AL21" s="13">
        <v>2.1436524199982578E-4</v>
      </c>
      <c r="AM21" s="13">
        <v>0</v>
      </c>
      <c r="AN21" s="6">
        <f t="shared" si="0"/>
        <v>2.0119231605287577</v>
      </c>
      <c r="AO21" s="17">
        <v>-1.3</v>
      </c>
      <c r="AP21" s="17">
        <f t="shared" si="1"/>
        <v>2.3506385145107069</v>
      </c>
    </row>
    <row r="22" spans="1:42" x14ac:dyDescent="0.2">
      <c r="A22" s="19" t="s">
        <v>97</v>
      </c>
      <c r="B22" s="22" t="s">
        <v>209</v>
      </c>
      <c r="C22" s="13">
        <v>4.2178E-2</v>
      </c>
      <c r="D22" s="13">
        <v>56.244500000000002</v>
      </c>
      <c r="E22" s="13">
        <v>1.0548E-2</v>
      </c>
      <c r="F22" s="13">
        <v>2.0657400049999999</v>
      </c>
      <c r="G22" s="13">
        <v>1.8588499999999999</v>
      </c>
      <c r="H22" s="13">
        <v>40.327199999999998</v>
      </c>
      <c r="I22" s="13">
        <v>0.10323400000000001</v>
      </c>
      <c r="J22" s="13">
        <v>1.6726999999999999E-2</v>
      </c>
      <c r="K22" s="13">
        <v>0.30718899999999999</v>
      </c>
      <c r="L22" s="13">
        <v>2.6606000000000001E-2</v>
      </c>
      <c r="M22" s="13">
        <v>0.392009</v>
      </c>
      <c r="N22" s="13">
        <v>9.7462999999999994E-2</v>
      </c>
      <c r="O22" s="13">
        <v>0</v>
      </c>
      <c r="P22" s="13">
        <v>0</v>
      </c>
      <c r="Q22" s="13">
        <v>0.124321</v>
      </c>
      <c r="R22" s="13">
        <v>0</v>
      </c>
      <c r="S22" s="13">
        <v>4.2930999999999997E-2</v>
      </c>
      <c r="T22" s="13">
        <v>7.6715000000000005E-2</v>
      </c>
      <c r="U22" s="6">
        <v>99.670500000000004</v>
      </c>
      <c r="V22" s="13">
        <v>6.4830735893444137E-5</v>
      </c>
      <c r="W22" s="13">
        <v>0.97278250466760896</v>
      </c>
      <c r="X22" s="42">
        <v>2.8581805884051543E-4</v>
      </c>
      <c r="Y22" s="42">
        <v>3.9716252491176184E-2</v>
      </c>
      <c r="Z22" s="38">
        <v>0</v>
      </c>
      <c r="AA22" s="13">
        <v>0.99301219770766191</v>
      </c>
      <c r="AB22" s="42">
        <v>4.6017238638936808E-3</v>
      </c>
      <c r="AC22" s="13">
        <v>2.2299434221061603E-4</v>
      </c>
      <c r="AD22" s="13">
        <v>5.6625408331488483E-3</v>
      </c>
      <c r="AE22" s="13">
        <v>2.1845887982607903E-4</v>
      </c>
      <c r="AF22" s="13">
        <v>3.2837374170630066E-3</v>
      </c>
      <c r="AG22" s="13">
        <v>8.2034709080463662E-4</v>
      </c>
      <c r="AH22" s="13">
        <v>0</v>
      </c>
      <c r="AI22" s="13">
        <v>0</v>
      </c>
      <c r="AJ22" s="13">
        <v>9.8495640756841407E-4</v>
      </c>
      <c r="AK22" s="13">
        <v>0</v>
      </c>
      <c r="AL22" s="13">
        <v>2.246056392189851E-4</v>
      </c>
      <c r="AM22" s="13">
        <v>8.6001170534155832E-4</v>
      </c>
      <c r="AN22" s="6">
        <f t="shared" si="0"/>
        <v>2.0227409798402571</v>
      </c>
      <c r="AO22" s="17">
        <v>-1.3</v>
      </c>
      <c r="AP22" s="17">
        <f t="shared" si="1"/>
        <v>2.4290631227940462</v>
      </c>
    </row>
    <row r="23" spans="1:42" x14ac:dyDescent="0.2">
      <c r="A23" s="19" t="s">
        <v>97</v>
      </c>
      <c r="B23" s="22" t="s">
        <v>209</v>
      </c>
      <c r="C23" s="13">
        <v>0.119557</v>
      </c>
      <c r="D23" s="13">
        <v>56.715000000000003</v>
      </c>
      <c r="E23" s="13">
        <v>0.104964</v>
      </c>
      <c r="F23" s="13">
        <v>1.4472348769999999</v>
      </c>
      <c r="G23" s="13">
        <v>1.3022899999999999</v>
      </c>
      <c r="H23" s="13">
        <v>39.832599999999999</v>
      </c>
      <c r="I23" s="13">
        <v>0.13336999999999999</v>
      </c>
      <c r="J23" s="13">
        <v>6.5141000000000004E-2</v>
      </c>
      <c r="K23" s="13">
        <v>0.30413600000000002</v>
      </c>
      <c r="L23" s="13">
        <v>0</v>
      </c>
      <c r="M23" s="13">
        <v>0.25870399999999999</v>
      </c>
      <c r="N23" s="13">
        <v>2.8392000000000001E-2</v>
      </c>
      <c r="O23" s="13">
        <v>0</v>
      </c>
      <c r="P23" s="13">
        <v>0</v>
      </c>
      <c r="Q23" s="13">
        <v>0</v>
      </c>
      <c r="R23" s="13">
        <v>0</v>
      </c>
      <c r="S23" s="13">
        <v>0</v>
      </c>
      <c r="T23" s="13">
        <v>8.0587000000000006E-2</v>
      </c>
      <c r="U23" s="6">
        <v>98.944699999999997</v>
      </c>
      <c r="V23" s="13">
        <v>1.842102482656029E-4</v>
      </c>
      <c r="W23" s="13">
        <v>0.98328052483254569</v>
      </c>
      <c r="X23" s="42">
        <v>2.8510427338079166E-3</v>
      </c>
      <c r="Y23" s="42">
        <v>2.7891728755726857E-2</v>
      </c>
      <c r="Z23" s="38">
        <v>0</v>
      </c>
      <c r="AA23" s="13">
        <v>0.98319345613115483</v>
      </c>
      <c r="AB23" s="42">
        <v>5.9593619050488317E-3</v>
      </c>
      <c r="AC23" s="13">
        <v>8.7051050984298642E-4</v>
      </c>
      <c r="AD23" s="13">
        <v>5.6197542771462767E-3</v>
      </c>
      <c r="AE23" s="13">
        <v>0</v>
      </c>
      <c r="AF23" s="13">
        <v>2.1722976755875261E-3</v>
      </c>
      <c r="AG23" s="13">
        <v>2.3955082094474615E-4</v>
      </c>
      <c r="AH23" s="13">
        <v>0</v>
      </c>
      <c r="AI23" s="13">
        <v>0</v>
      </c>
      <c r="AJ23" s="13">
        <v>0</v>
      </c>
      <c r="AK23" s="13">
        <v>0</v>
      </c>
      <c r="AL23" s="13">
        <v>0</v>
      </c>
      <c r="AM23" s="13">
        <v>9.0559261394934881E-4</v>
      </c>
      <c r="AN23" s="6">
        <f t="shared" si="0"/>
        <v>2.0131680305040205</v>
      </c>
      <c r="AO23" s="17">
        <v>-1.3</v>
      </c>
      <c r="AP23" s="17">
        <f t="shared" si="1"/>
        <v>-0.52706781106828537</v>
      </c>
    </row>
    <row r="24" spans="1:42" x14ac:dyDescent="0.2">
      <c r="A24" s="19" t="s">
        <v>97</v>
      </c>
      <c r="B24" s="22" t="s">
        <v>209</v>
      </c>
      <c r="C24" s="13">
        <v>8.6060000000000008E-3</v>
      </c>
      <c r="D24" s="13">
        <v>57.586100000000002</v>
      </c>
      <c r="E24" s="13">
        <v>0</v>
      </c>
      <c r="F24" s="13">
        <v>1.6567704919999999</v>
      </c>
      <c r="G24" s="13">
        <v>1.4908399999999999</v>
      </c>
      <c r="H24" s="13">
        <v>39.521299999999997</v>
      </c>
      <c r="I24" s="13">
        <v>0.247062</v>
      </c>
      <c r="J24" s="13">
        <v>6.0935999999999997E-2</v>
      </c>
      <c r="K24" s="13">
        <v>0.31731900000000002</v>
      </c>
      <c r="L24" s="13">
        <v>0</v>
      </c>
      <c r="M24" s="13">
        <v>0.309309</v>
      </c>
      <c r="N24" s="13">
        <v>8.3800000000000003E-3</v>
      </c>
      <c r="O24" s="13">
        <v>4.6834000000000001E-2</v>
      </c>
      <c r="P24" s="13">
        <v>6.0000000000000001E-3</v>
      </c>
      <c r="Q24" s="13">
        <v>0</v>
      </c>
      <c r="R24" s="13">
        <v>0</v>
      </c>
      <c r="S24" s="13">
        <v>0</v>
      </c>
      <c r="T24" s="13">
        <v>0</v>
      </c>
      <c r="U24" s="6">
        <v>99.602699999999999</v>
      </c>
      <c r="V24" s="13">
        <v>1.3154152386896595E-5</v>
      </c>
      <c r="W24" s="13">
        <v>0.99042117328332469</v>
      </c>
      <c r="X24" s="42">
        <v>0</v>
      </c>
      <c r="Y24" s="42">
        <v>3.1675356535325681E-2</v>
      </c>
      <c r="Z24" s="38">
        <v>0</v>
      </c>
      <c r="AA24" s="13">
        <v>0.96773019916863234</v>
      </c>
      <c r="AB24" s="42">
        <v>1.0951416849130627E-2</v>
      </c>
      <c r="AC24" s="13">
        <v>8.0782313779743161E-4</v>
      </c>
      <c r="AD24" s="13">
        <v>5.816588251088696E-3</v>
      </c>
      <c r="AE24" s="13">
        <v>0</v>
      </c>
      <c r="AF24" s="13">
        <v>2.5765080204892365E-3</v>
      </c>
      <c r="AG24" s="13">
        <v>7.0140433201478462E-5</v>
      </c>
      <c r="AH24" s="13">
        <v>3.9491119143588062E-4</v>
      </c>
      <c r="AI24" s="13">
        <v>6.2014407173343659E-5</v>
      </c>
      <c r="AJ24" s="13">
        <v>0</v>
      </c>
      <c r="AK24" s="13">
        <v>0</v>
      </c>
      <c r="AL24" s="13">
        <v>0</v>
      </c>
      <c r="AM24" s="13">
        <v>0</v>
      </c>
      <c r="AN24" s="6">
        <f t="shared" si="0"/>
        <v>2.0105192854299867</v>
      </c>
      <c r="AO24" s="17">
        <v>-1.3</v>
      </c>
      <c r="AP24" s="17">
        <f t="shared" si="1"/>
        <v>0.41108733293475191</v>
      </c>
    </row>
    <row r="25" spans="1:42" x14ac:dyDescent="0.2">
      <c r="A25" s="19" t="s">
        <v>97</v>
      </c>
      <c r="B25" s="22" t="s">
        <v>209</v>
      </c>
      <c r="C25" s="13">
        <v>6.1850000000000004E-3</v>
      </c>
      <c r="D25" s="13">
        <v>57.402799999999999</v>
      </c>
      <c r="E25" s="13">
        <v>0</v>
      </c>
      <c r="F25" s="13">
        <v>1.7195367159999999</v>
      </c>
      <c r="G25" s="13">
        <v>1.54732</v>
      </c>
      <c r="H25" s="13">
        <v>39.796599999999998</v>
      </c>
      <c r="I25" s="13">
        <v>0.25014799999999998</v>
      </c>
      <c r="J25" s="13">
        <v>6.5084000000000003E-2</v>
      </c>
      <c r="K25" s="13">
        <v>0.33739999999999998</v>
      </c>
      <c r="L25" s="13">
        <v>6.7754999999999996E-2</v>
      </c>
      <c r="M25" s="13">
        <v>0.227988</v>
      </c>
      <c r="N25" s="13">
        <v>4.5529999999999998E-3</v>
      </c>
      <c r="O25" s="13">
        <v>0</v>
      </c>
      <c r="P25" s="13">
        <v>1.4170000000000001E-3</v>
      </c>
      <c r="Q25" s="13">
        <v>0</v>
      </c>
      <c r="R25" s="13">
        <v>3.5869999999999999E-2</v>
      </c>
      <c r="S25" s="13">
        <v>1.1627E-2</v>
      </c>
      <c r="T25" s="13">
        <v>0</v>
      </c>
      <c r="U25" s="6">
        <v>99.7547</v>
      </c>
      <c r="V25" s="13">
        <v>9.4472710513204989E-6</v>
      </c>
      <c r="W25" s="13">
        <v>0.98659854575035311</v>
      </c>
      <c r="X25" s="42">
        <v>0</v>
      </c>
      <c r="Y25" s="42">
        <v>3.2853054897318677E-2</v>
      </c>
      <c r="Z25" s="38">
        <v>0</v>
      </c>
      <c r="AA25" s="13">
        <v>0.97380990391902766</v>
      </c>
      <c r="AB25" s="42">
        <v>1.108068316623219E-2</v>
      </c>
      <c r="AC25" s="13">
        <v>8.6222721549695006E-4</v>
      </c>
      <c r="AD25" s="13">
        <v>6.180483736168146E-3</v>
      </c>
      <c r="AE25" s="13">
        <v>5.5284472279264316E-4</v>
      </c>
      <c r="AF25" s="13">
        <v>1.8978246165482272E-3</v>
      </c>
      <c r="AG25" s="13">
        <v>3.8082655180902864E-5</v>
      </c>
      <c r="AH25" s="13">
        <v>0</v>
      </c>
      <c r="AI25" s="13">
        <v>1.4635795788647711E-5</v>
      </c>
      <c r="AJ25" s="13">
        <v>0</v>
      </c>
      <c r="AK25" s="13">
        <v>2.228581131529941E-4</v>
      </c>
      <c r="AL25" s="13">
        <v>6.0448986921383119E-5</v>
      </c>
      <c r="AM25" s="13">
        <v>0</v>
      </c>
      <c r="AN25" s="6">
        <f t="shared" si="0"/>
        <v>2.0141810408460326</v>
      </c>
      <c r="AO25" s="17">
        <v>-1.3</v>
      </c>
      <c r="AP25" s="17">
        <f t="shared" si="1"/>
        <v>0.71143424985608927</v>
      </c>
    </row>
    <row r="26" spans="1:42" x14ac:dyDescent="0.2">
      <c r="A26" s="19" t="s">
        <v>99</v>
      </c>
      <c r="B26" s="22" t="s">
        <v>209</v>
      </c>
      <c r="C26" s="13">
        <v>0</v>
      </c>
      <c r="D26" s="13">
        <v>58.3553</v>
      </c>
      <c r="E26" s="13">
        <v>6.071E-3</v>
      </c>
      <c r="F26" s="13">
        <v>1.562921207</v>
      </c>
      <c r="G26" s="13">
        <v>1.40639</v>
      </c>
      <c r="H26" s="13">
        <v>40.470100000000002</v>
      </c>
      <c r="I26" s="13">
        <v>0.22301000000000001</v>
      </c>
      <c r="J26" s="13">
        <v>9.7637000000000002E-2</v>
      </c>
      <c r="K26" s="13">
        <v>0.34563100000000002</v>
      </c>
      <c r="L26" s="13">
        <v>0</v>
      </c>
      <c r="M26" s="13">
        <v>0.243892</v>
      </c>
      <c r="N26" s="13">
        <v>0</v>
      </c>
      <c r="O26" s="13">
        <v>0</v>
      </c>
      <c r="P26" s="13">
        <v>0</v>
      </c>
      <c r="Q26" s="13">
        <v>2.4282999999999999E-2</v>
      </c>
      <c r="R26" s="13">
        <v>0</v>
      </c>
      <c r="S26" s="13">
        <v>5.0366000000000001E-2</v>
      </c>
      <c r="T26" s="13">
        <v>3.3894000000000001E-2</v>
      </c>
      <c r="U26" s="6">
        <v>101.25700000000001</v>
      </c>
      <c r="V26" s="13">
        <v>0</v>
      </c>
      <c r="W26" s="13">
        <v>0.98760372358642801</v>
      </c>
      <c r="X26" s="42">
        <v>1.6097057625999418E-4</v>
      </c>
      <c r="Y26" s="42">
        <v>2.9403322588939129E-2</v>
      </c>
      <c r="Z26" s="38">
        <v>0</v>
      </c>
      <c r="AA26" s="13">
        <v>0.97511876345864834</v>
      </c>
      <c r="AB26" s="42">
        <v>9.7272226902306337E-3</v>
      </c>
      <c r="AC26" s="13">
        <v>1.2736700478839041E-3</v>
      </c>
      <c r="AD26" s="13">
        <v>6.2342626640363623E-3</v>
      </c>
      <c r="AE26" s="13">
        <v>0</v>
      </c>
      <c r="AF26" s="13">
        <v>1.999109856560149E-3</v>
      </c>
      <c r="AG26" s="13">
        <v>0</v>
      </c>
      <c r="AH26" s="13">
        <v>0</v>
      </c>
      <c r="AI26" s="13">
        <v>0</v>
      </c>
      <c r="AJ26" s="13">
        <v>1.8825285726621965E-4</v>
      </c>
      <c r="AK26" s="13">
        <v>0</v>
      </c>
      <c r="AL26" s="13">
        <v>2.5784210265792084E-4</v>
      </c>
      <c r="AM26" s="13">
        <v>3.7180362502854761E-4</v>
      </c>
      <c r="AN26" s="6">
        <f t="shared" si="0"/>
        <v>2.0123389440539388</v>
      </c>
      <c r="AO26" s="17">
        <v>-1.9</v>
      </c>
      <c r="AP26" s="17">
        <f t="shared" si="1"/>
        <v>-0.14916935276521742</v>
      </c>
    </row>
    <row r="27" spans="1:42" x14ac:dyDescent="0.2">
      <c r="A27" s="19" t="s">
        <v>99</v>
      </c>
      <c r="B27" s="22" t="s">
        <v>209</v>
      </c>
      <c r="C27" s="13">
        <v>5.3173999999999999E-2</v>
      </c>
      <c r="D27" s="13">
        <v>57.317999999999998</v>
      </c>
      <c r="E27" s="13">
        <v>8.1477999999999995E-2</v>
      </c>
      <c r="F27" s="13">
        <v>1.6203420779999997</v>
      </c>
      <c r="G27" s="13">
        <v>1.4580599999999999</v>
      </c>
      <c r="H27" s="13">
        <v>40.348700000000001</v>
      </c>
      <c r="I27" s="13">
        <v>0.131463</v>
      </c>
      <c r="J27" s="13">
        <v>3.5834999999999999E-2</v>
      </c>
      <c r="K27" s="13">
        <v>0.26365499999999997</v>
      </c>
      <c r="L27" s="13">
        <v>0</v>
      </c>
      <c r="M27" s="13">
        <v>0.19417499999999999</v>
      </c>
      <c r="N27" s="13">
        <v>8.4880000000000008E-3</v>
      </c>
      <c r="O27" s="13">
        <v>0</v>
      </c>
      <c r="P27" s="13">
        <v>4.4471999999999998E-2</v>
      </c>
      <c r="Q27" s="13">
        <v>4.5501E-2</v>
      </c>
      <c r="R27" s="13">
        <v>0</v>
      </c>
      <c r="S27" s="13">
        <v>0</v>
      </c>
      <c r="T27" s="13">
        <v>5.5209999999999999E-3</v>
      </c>
      <c r="U27" s="6">
        <v>99.988600000000005</v>
      </c>
      <c r="V27" s="13">
        <v>8.103193293222929E-5</v>
      </c>
      <c r="W27" s="13">
        <v>0.98285311328181646</v>
      </c>
      <c r="X27" s="42">
        <v>2.1888792429958183E-3</v>
      </c>
      <c r="Y27" s="42">
        <v>3.0885967610028035E-2</v>
      </c>
      <c r="Z27" s="38">
        <v>0</v>
      </c>
      <c r="AA27" s="13">
        <v>0.98502660207980586</v>
      </c>
      <c r="AB27" s="42">
        <v>5.809827480291881E-3</v>
      </c>
      <c r="AC27" s="13">
        <v>4.7363642545947054E-4</v>
      </c>
      <c r="AD27" s="13">
        <v>4.8184082859992552E-3</v>
      </c>
      <c r="AE27" s="13">
        <v>0</v>
      </c>
      <c r="AF27" s="13">
        <v>1.612603492786591E-3</v>
      </c>
      <c r="AG27" s="13">
        <v>7.0831287587108682E-5</v>
      </c>
      <c r="AH27" s="13">
        <v>0</v>
      </c>
      <c r="AI27" s="13">
        <v>4.582720258219428E-4</v>
      </c>
      <c r="AJ27" s="13">
        <v>3.574006640713596E-4</v>
      </c>
      <c r="AK27" s="13">
        <v>0</v>
      </c>
      <c r="AL27" s="13">
        <v>0</v>
      </c>
      <c r="AM27" s="13">
        <v>6.1362595174170757E-5</v>
      </c>
      <c r="AN27" s="6">
        <f t="shared" si="0"/>
        <v>2.0146979364047701</v>
      </c>
      <c r="AO27" s="17">
        <v>-1.9</v>
      </c>
      <c r="AP27" s="17">
        <f t="shared" si="1"/>
        <v>0.16420789927926605</v>
      </c>
    </row>
    <row r="28" spans="1:42" x14ac:dyDescent="0.2">
      <c r="A28" s="19" t="s">
        <v>99</v>
      </c>
      <c r="B28" s="22" t="s">
        <v>209</v>
      </c>
      <c r="C28" s="13">
        <v>1.8067E-2</v>
      </c>
      <c r="D28" s="13">
        <v>57.050899999999999</v>
      </c>
      <c r="E28" s="13">
        <v>0</v>
      </c>
      <c r="F28" s="13">
        <v>1.427509302</v>
      </c>
      <c r="G28" s="13">
        <v>1.28454</v>
      </c>
      <c r="H28" s="13">
        <v>40.193100000000001</v>
      </c>
      <c r="I28" s="13">
        <v>0.20436499999999999</v>
      </c>
      <c r="J28" s="13">
        <v>6.5716999999999998E-2</v>
      </c>
      <c r="K28" s="13">
        <v>0.375141</v>
      </c>
      <c r="L28" s="13">
        <v>2.4586E-2</v>
      </c>
      <c r="M28" s="13">
        <v>0.26062999999999997</v>
      </c>
      <c r="N28" s="13">
        <v>0</v>
      </c>
      <c r="O28" s="13">
        <v>0</v>
      </c>
      <c r="P28" s="13">
        <v>0</v>
      </c>
      <c r="Q28" s="13">
        <v>0</v>
      </c>
      <c r="R28" s="13">
        <v>0</v>
      </c>
      <c r="S28" s="13">
        <v>0</v>
      </c>
      <c r="T28" s="13">
        <v>0</v>
      </c>
      <c r="U28" s="6">
        <v>99.477099999999993</v>
      </c>
      <c r="V28" s="13">
        <v>2.7677591390090002E-5</v>
      </c>
      <c r="W28" s="13">
        <v>0.98343457067126738</v>
      </c>
      <c r="X28" s="42">
        <v>0</v>
      </c>
      <c r="Y28" s="42">
        <v>2.7353873229037297E-2</v>
      </c>
      <c r="Z28" s="38">
        <v>0</v>
      </c>
      <c r="AA28" s="13">
        <v>0.98640507447357761</v>
      </c>
      <c r="AB28" s="42">
        <v>9.079283953080549E-3</v>
      </c>
      <c r="AC28" s="13">
        <v>8.7317400309406146E-4</v>
      </c>
      <c r="AD28" s="13">
        <v>6.8920353835392745E-3</v>
      </c>
      <c r="AE28" s="13">
        <v>2.0119874759965295E-4</v>
      </c>
      <c r="AF28" s="13">
        <v>2.1759257304848323E-3</v>
      </c>
      <c r="AG28" s="13">
        <v>0</v>
      </c>
      <c r="AH28" s="13">
        <v>0</v>
      </c>
      <c r="AI28" s="13">
        <v>0</v>
      </c>
      <c r="AJ28" s="13">
        <v>0</v>
      </c>
      <c r="AK28" s="13">
        <v>0</v>
      </c>
      <c r="AL28" s="13">
        <v>0</v>
      </c>
      <c r="AM28" s="13">
        <v>0</v>
      </c>
      <c r="AN28" s="6">
        <f t="shared" si="0"/>
        <v>2.0164428137830712</v>
      </c>
      <c r="AO28" s="17">
        <v>-1.9</v>
      </c>
      <c r="AP28" s="17">
        <f t="shared" si="1"/>
        <v>-0.66153169274067547</v>
      </c>
    </row>
    <row r="29" spans="1:42" x14ac:dyDescent="0.2">
      <c r="A29" s="19" t="s">
        <v>103</v>
      </c>
      <c r="B29" s="22" t="s">
        <v>209</v>
      </c>
      <c r="C29" s="13">
        <v>7.3709999999999999E-3</v>
      </c>
      <c r="D29" s="13">
        <v>56.000500000000002</v>
      </c>
      <c r="E29" s="13">
        <v>6.2365999999999998E-2</v>
      </c>
      <c r="F29" s="13">
        <v>1.0759984441999999</v>
      </c>
      <c r="G29" s="13">
        <v>0.96823400000000004</v>
      </c>
      <c r="H29" s="13">
        <v>38.469499999999996</v>
      </c>
      <c r="I29" s="13">
        <v>0.123317</v>
      </c>
      <c r="J29" s="13">
        <v>4.5558000000000001E-2</v>
      </c>
      <c r="K29" s="13">
        <v>0.26270700000000002</v>
      </c>
      <c r="L29" s="13">
        <v>0</v>
      </c>
      <c r="M29" s="13">
        <v>0.33227299999999999</v>
      </c>
      <c r="N29" s="13">
        <v>3.2051999999999997E-2</v>
      </c>
      <c r="O29" s="13">
        <v>2.043E-2</v>
      </c>
      <c r="P29" s="13">
        <v>0</v>
      </c>
      <c r="Q29" s="13">
        <v>0</v>
      </c>
      <c r="R29" s="13">
        <v>8.6629999999999999E-2</v>
      </c>
      <c r="S29" s="13">
        <v>1.9799999999999999E-4</v>
      </c>
      <c r="T29" s="13">
        <v>0</v>
      </c>
      <c r="U29" s="6">
        <v>96.5189004442</v>
      </c>
      <c r="V29" s="13">
        <v>1.1593774930915389E-5</v>
      </c>
      <c r="W29" s="13">
        <v>0.99113104737028912</v>
      </c>
      <c r="X29" s="42">
        <v>1.7293023026715316E-3</v>
      </c>
      <c r="Y29" s="42">
        <v>1.9048447418774192E-2</v>
      </c>
      <c r="Z29" s="38">
        <v>0</v>
      </c>
      <c r="AA29" s="13">
        <v>0.96934090752322555</v>
      </c>
      <c r="AB29" s="42">
        <v>5.625022126843445E-3</v>
      </c>
      <c r="AC29" s="13">
        <v>6.2150399245397146E-4</v>
      </c>
      <c r="AD29" s="13">
        <v>4.9554239646137331E-3</v>
      </c>
      <c r="AE29" s="13">
        <v>0</v>
      </c>
      <c r="AF29" s="13">
        <v>2.8482028812702492E-3</v>
      </c>
      <c r="AG29" s="13">
        <v>2.7606826527847776E-4</v>
      </c>
      <c r="AH29" s="13">
        <v>1.7727336292952206E-4</v>
      </c>
      <c r="AI29" s="13">
        <v>0</v>
      </c>
      <c r="AJ29" s="13">
        <v>0</v>
      </c>
      <c r="AK29" s="13">
        <v>5.5423911052815248E-4</v>
      </c>
      <c r="AL29" s="13">
        <v>1.0600304155735742E-6</v>
      </c>
      <c r="AM29" s="13">
        <v>0</v>
      </c>
      <c r="AN29" s="6">
        <f t="shared" si="0"/>
        <v>1.9963200921242243</v>
      </c>
      <c r="AO29" s="17">
        <v>-1.9</v>
      </c>
      <c r="AP29" s="17">
        <f t="shared" si="1"/>
        <v>-2.7378881453064516</v>
      </c>
    </row>
    <row r="30" spans="1:42" x14ac:dyDescent="0.2">
      <c r="A30" s="19" t="s">
        <v>103</v>
      </c>
      <c r="B30" s="22" t="s">
        <v>209</v>
      </c>
      <c r="C30" s="13">
        <v>1.5247999999999999E-2</v>
      </c>
      <c r="D30" s="13">
        <v>58.160400000000003</v>
      </c>
      <c r="E30" s="13">
        <v>0</v>
      </c>
      <c r="F30" s="13">
        <v>1.4522023879999999</v>
      </c>
      <c r="G30" s="13">
        <v>1.3067599999999999</v>
      </c>
      <c r="H30" s="13">
        <v>40.031599999999997</v>
      </c>
      <c r="I30" s="13">
        <v>0.170544</v>
      </c>
      <c r="J30" s="13">
        <v>5.9777999999999998E-2</v>
      </c>
      <c r="K30" s="13">
        <v>0.241975</v>
      </c>
      <c r="L30" s="13">
        <v>0</v>
      </c>
      <c r="M30" s="13">
        <v>0.34540500000000002</v>
      </c>
      <c r="N30" s="13">
        <v>0.205957</v>
      </c>
      <c r="O30" s="13">
        <v>0</v>
      </c>
      <c r="P30" s="13">
        <v>9.1938000000000006E-2</v>
      </c>
      <c r="Q30" s="13">
        <v>2.9683000000000001E-2</v>
      </c>
      <c r="R30" s="13">
        <v>0</v>
      </c>
      <c r="S30" s="13">
        <v>0</v>
      </c>
      <c r="T30" s="13">
        <v>0</v>
      </c>
      <c r="U30" s="6">
        <v>100.80473038800001</v>
      </c>
      <c r="V30" s="13">
        <v>2.3005774451695676E-5</v>
      </c>
      <c r="W30" s="13">
        <v>0.98739763165897387</v>
      </c>
      <c r="X30" s="42">
        <v>0</v>
      </c>
      <c r="Y30" s="42">
        <v>2.4660427839288852E-2</v>
      </c>
      <c r="Z30" s="38">
        <v>0</v>
      </c>
      <c r="AA30" s="13">
        <v>0.96758353194733437</v>
      </c>
      <c r="AB30" s="42">
        <v>7.4621375391619952E-3</v>
      </c>
      <c r="AC30" s="13">
        <v>7.8225108401362275E-4</v>
      </c>
      <c r="AD30" s="13">
        <v>4.3782967202240118E-3</v>
      </c>
      <c r="AE30" s="13">
        <v>0</v>
      </c>
      <c r="AF30" s="13">
        <v>2.8400763098068624E-3</v>
      </c>
      <c r="AG30" s="13">
        <v>1.7016233241344454E-3</v>
      </c>
      <c r="AH30" s="13">
        <v>0</v>
      </c>
      <c r="AI30" s="13">
        <v>9.379913758785916E-4</v>
      </c>
      <c r="AJ30" s="13">
        <v>2.3083906822841889E-4</v>
      </c>
      <c r="AK30" s="13">
        <v>0</v>
      </c>
      <c r="AL30" s="13">
        <v>0</v>
      </c>
      <c r="AM30" s="13">
        <v>0</v>
      </c>
      <c r="AN30" s="6">
        <f t="shared" si="0"/>
        <v>1.9979978126414966</v>
      </c>
      <c r="AO30" s="17">
        <v>-1.9</v>
      </c>
      <c r="AP30" s="17">
        <f t="shared" si="1"/>
        <v>-1.4521419621626106</v>
      </c>
    </row>
    <row r="31" spans="1:42" x14ac:dyDescent="0.2">
      <c r="A31" s="19" t="s">
        <v>103</v>
      </c>
      <c r="B31" s="22" t="s">
        <v>209</v>
      </c>
      <c r="C31" s="13">
        <v>2.4001999999999999E-2</v>
      </c>
      <c r="D31" s="13">
        <v>57.458500000000001</v>
      </c>
      <c r="E31" s="13">
        <v>5.9885000000000001E-2</v>
      </c>
      <c r="F31" s="13">
        <v>1.133181497</v>
      </c>
      <c r="G31" s="13">
        <v>1.01969</v>
      </c>
      <c r="H31" s="13">
        <v>40.341200000000001</v>
      </c>
      <c r="I31" s="13">
        <v>0.113331</v>
      </c>
      <c r="J31" s="13">
        <v>4.3931999999999999E-2</v>
      </c>
      <c r="K31" s="13">
        <v>0.28948099999999999</v>
      </c>
      <c r="L31" s="13">
        <v>7.1145E-2</v>
      </c>
      <c r="M31" s="13">
        <v>0.39396799999999998</v>
      </c>
      <c r="N31" s="13">
        <v>0</v>
      </c>
      <c r="O31" s="13">
        <v>0</v>
      </c>
      <c r="P31" s="13">
        <v>0</v>
      </c>
      <c r="Q31" s="13">
        <v>0</v>
      </c>
      <c r="R31" s="13">
        <v>6.8332000000000004E-2</v>
      </c>
      <c r="S31" s="13">
        <v>0</v>
      </c>
      <c r="T31" s="13">
        <v>0</v>
      </c>
      <c r="U31" s="6">
        <v>99.996957496999983</v>
      </c>
      <c r="V31" s="13">
        <v>3.6517470356134069E-5</v>
      </c>
      <c r="W31" s="13">
        <v>0.98366735861299903</v>
      </c>
      <c r="X31" s="42">
        <v>1.6061861742802206E-3</v>
      </c>
      <c r="Y31" s="42">
        <v>1.9404489185767426E-2</v>
      </c>
      <c r="Z31" s="38">
        <v>0</v>
      </c>
      <c r="AA31" s="13">
        <v>0.98324922317200003</v>
      </c>
      <c r="AB31" s="42">
        <v>5.0004006751773805E-3</v>
      </c>
      <c r="AC31" s="13">
        <v>5.7971568036643383E-4</v>
      </c>
      <c r="AD31" s="13">
        <v>5.2818253418596625E-3</v>
      </c>
      <c r="AE31" s="13">
        <v>5.7821956752503818E-4</v>
      </c>
      <c r="AF31" s="13">
        <v>3.2665673475941129E-3</v>
      </c>
      <c r="AG31" s="13">
        <v>0</v>
      </c>
      <c r="AH31" s="13">
        <v>0</v>
      </c>
      <c r="AI31" s="13">
        <v>0</v>
      </c>
      <c r="AJ31" s="13">
        <v>0</v>
      </c>
      <c r="AK31" s="13">
        <v>4.2287088711790008E-4</v>
      </c>
      <c r="AL31" s="13">
        <v>0</v>
      </c>
      <c r="AM31" s="13">
        <v>0</v>
      </c>
      <c r="AN31" s="6">
        <f t="shared" si="0"/>
        <v>2.0030933741150432</v>
      </c>
      <c r="AO31" s="17">
        <v>-1.9</v>
      </c>
      <c r="AP31" s="17">
        <f t="shared" si="1"/>
        <v>-2.648877703558143</v>
      </c>
    </row>
    <row r="32" spans="1:42" x14ac:dyDescent="0.2">
      <c r="A32" s="19" t="s">
        <v>120</v>
      </c>
      <c r="B32" s="22" t="s">
        <v>209</v>
      </c>
      <c r="C32" s="13">
        <v>2.9069999999999999E-2</v>
      </c>
      <c r="D32" s="13">
        <v>56.857500000000002</v>
      </c>
      <c r="E32" s="13">
        <v>1.7059000000000001E-2</v>
      </c>
      <c r="F32" s="13">
        <v>1.6363114589999999</v>
      </c>
      <c r="G32" s="13">
        <v>1.4724299999999999</v>
      </c>
      <c r="H32" s="13">
        <v>40.588000000000001</v>
      </c>
      <c r="I32" s="13">
        <v>4.4010000000000001E-2</v>
      </c>
      <c r="J32" s="13">
        <v>0.10903400000000001</v>
      </c>
      <c r="K32" s="13">
        <v>0.30929899999999999</v>
      </c>
      <c r="L32" s="13">
        <v>9.2203999999999994E-2</v>
      </c>
      <c r="M32" s="13">
        <v>0.33097700000000002</v>
      </c>
      <c r="N32" s="13">
        <v>0</v>
      </c>
      <c r="O32" s="13">
        <v>0</v>
      </c>
      <c r="P32" s="13">
        <v>0</v>
      </c>
      <c r="Q32" s="13">
        <v>0</v>
      </c>
      <c r="R32" s="13">
        <v>0</v>
      </c>
      <c r="S32" s="13">
        <v>0</v>
      </c>
      <c r="T32" s="13">
        <v>0</v>
      </c>
      <c r="U32" s="6">
        <v>99.849599999999995</v>
      </c>
      <c r="V32" s="13">
        <v>4.4464481629340827E-5</v>
      </c>
      <c r="W32" s="13">
        <v>0.97858078526125503</v>
      </c>
      <c r="X32" s="42">
        <v>4.5998783514632002E-4</v>
      </c>
      <c r="Y32" s="42">
        <v>3.1306304686521728E-2</v>
      </c>
      <c r="Z32" s="38">
        <v>0</v>
      </c>
      <c r="AA32" s="13">
        <v>0.99455177963551089</v>
      </c>
      <c r="AB32" s="42">
        <v>1.9521914246512619E-3</v>
      </c>
      <c r="AC32" s="13">
        <v>1.4464751109276681E-3</v>
      </c>
      <c r="AD32" s="13">
        <v>5.6735832991152441E-3</v>
      </c>
      <c r="AE32" s="13">
        <v>7.5337830688710402E-4</v>
      </c>
      <c r="AF32" s="13">
        <v>2.7589474714822459E-3</v>
      </c>
      <c r="AG32" s="13">
        <v>0</v>
      </c>
      <c r="AH32" s="13">
        <v>0</v>
      </c>
      <c r="AI32" s="13">
        <v>0</v>
      </c>
      <c r="AJ32" s="13">
        <v>0</v>
      </c>
      <c r="AK32" s="13">
        <v>0</v>
      </c>
      <c r="AL32" s="13">
        <v>0</v>
      </c>
      <c r="AM32" s="13">
        <v>0</v>
      </c>
      <c r="AN32" s="6">
        <f t="shared" si="0"/>
        <v>2.0175278975131268</v>
      </c>
      <c r="AO32" s="17">
        <v>-2.2999999999999998</v>
      </c>
      <c r="AP32" s="17">
        <f t="shared" si="1"/>
        <v>0.3265761716304324</v>
      </c>
    </row>
    <row r="33" spans="1:42" x14ac:dyDescent="0.2">
      <c r="A33" s="19" t="s">
        <v>120</v>
      </c>
      <c r="B33" s="22" t="s">
        <v>209</v>
      </c>
      <c r="C33" s="13">
        <v>5.5586999999999998E-2</v>
      </c>
      <c r="D33" s="13">
        <v>57.644500000000001</v>
      </c>
      <c r="E33" s="13">
        <v>4.9088E-2</v>
      </c>
      <c r="F33" s="13">
        <v>1.495909817</v>
      </c>
      <c r="G33" s="13">
        <v>1.34609</v>
      </c>
      <c r="H33" s="13">
        <v>40.522100000000002</v>
      </c>
      <c r="I33" s="13">
        <v>4.6830999999999998E-2</v>
      </c>
      <c r="J33" s="13">
        <v>7.6082999999999998E-2</v>
      </c>
      <c r="K33" s="13">
        <v>0.27642</v>
      </c>
      <c r="L33" s="13">
        <v>0.13550200000000001</v>
      </c>
      <c r="M33" s="13">
        <v>0.309174</v>
      </c>
      <c r="N33" s="13">
        <v>0</v>
      </c>
      <c r="O33" s="13">
        <v>0</v>
      </c>
      <c r="P33" s="13">
        <v>7.7149999999999996E-3</v>
      </c>
      <c r="Q33" s="13">
        <v>8.591E-2</v>
      </c>
      <c r="R33" s="13">
        <v>4.4248999999999997E-2</v>
      </c>
      <c r="S33" s="13">
        <v>0</v>
      </c>
      <c r="T33" s="13">
        <v>2.0638E-2</v>
      </c>
      <c r="U33" s="6">
        <v>100.62</v>
      </c>
      <c r="V33" s="13">
        <v>8.4307121497128009E-5</v>
      </c>
      <c r="W33" s="13">
        <v>0.9837610510011684</v>
      </c>
      <c r="X33" s="42">
        <v>1.3124746947281614E-3</v>
      </c>
      <c r="Y33" s="42">
        <v>2.8378802900095101E-2</v>
      </c>
      <c r="Z33" s="38">
        <v>0</v>
      </c>
      <c r="AA33" s="13">
        <v>0.98456527546327388</v>
      </c>
      <c r="AB33" s="42">
        <v>2.0598105927240092E-3</v>
      </c>
      <c r="AC33" s="13">
        <v>1.0008280591954318E-3</v>
      </c>
      <c r="AD33" s="13">
        <v>5.0277214181852718E-3</v>
      </c>
      <c r="AE33" s="13">
        <v>1.0978218685301258E-3</v>
      </c>
      <c r="AF33" s="13">
        <v>2.5554736369225325E-3</v>
      </c>
      <c r="AG33" s="13">
        <v>0</v>
      </c>
      <c r="AH33" s="13">
        <v>0</v>
      </c>
      <c r="AI33" s="13">
        <v>7.9123734105059125E-5</v>
      </c>
      <c r="AJ33" s="13">
        <v>6.7160247911682324E-4</v>
      </c>
      <c r="AK33" s="13">
        <v>2.7297626445796602E-4</v>
      </c>
      <c r="AL33" s="13">
        <v>0</v>
      </c>
      <c r="AM33" s="13">
        <v>2.2829044655526902E-4</v>
      </c>
      <c r="AN33" s="6">
        <f t="shared" si="0"/>
        <v>2.0110955596805553</v>
      </c>
      <c r="AO33" s="17">
        <v>-2.2999999999999998</v>
      </c>
      <c r="AP33" s="17">
        <f t="shared" si="1"/>
        <v>-0.41518974173935724</v>
      </c>
    </row>
    <row r="34" spans="1:42" x14ac:dyDescent="0.2">
      <c r="A34" s="19" t="s">
        <v>120</v>
      </c>
      <c r="B34" s="22" t="s">
        <v>209</v>
      </c>
      <c r="C34" s="13">
        <v>3.3825000000000001E-2</v>
      </c>
      <c r="D34" s="13">
        <v>57.690800000000003</v>
      </c>
      <c r="E34" s="13">
        <v>0.164073</v>
      </c>
      <c r="F34" s="13">
        <v>1.389914023</v>
      </c>
      <c r="G34" s="13">
        <v>1.25071</v>
      </c>
      <c r="H34" s="13">
        <v>40.574100000000001</v>
      </c>
      <c r="I34" s="13">
        <v>6.0088999999999997E-2</v>
      </c>
      <c r="J34" s="13">
        <v>3.6180999999999998E-2</v>
      </c>
      <c r="K34" s="13">
        <v>0.297155</v>
      </c>
      <c r="L34" s="13">
        <v>0</v>
      </c>
      <c r="M34" s="13">
        <v>0.14752100000000001</v>
      </c>
      <c r="N34" s="13">
        <v>2.2013000000000001E-2</v>
      </c>
      <c r="O34" s="13">
        <v>0</v>
      </c>
      <c r="P34" s="13">
        <v>0</v>
      </c>
      <c r="Q34" s="13">
        <v>0</v>
      </c>
      <c r="R34" s="13">
        <v>0</v>
      </c>
      <c r="S34" s="13">
        <v>5.2823000000000002E-2</v>
      </c>
      <c r="T34" s="13">
        <v>0</v>
      </c>
      <c r="U34" s="6">
        <v>100.32899999999999</v>
      </c>
      <c r="V34" s="13">
        <v>5.1292202128526451E-5</v>
      </c>
      <c r="W34" s="13">
        <v>0.98437556159480599</v>
      </c>
      <c r="X34" s="42">
        <v>4.3860667241569506E-3</v>
      </c>
      <c r="Y34" s="42">
        <v>2.6363259857312957E-2</v>
      </c>
      <c r="Z34" s="38">
        <v>0</v>
      </c>
      <c r="AA34" s="13">
        <v>0.98565284609423331</v>
      </c>
      <c r="AB34" s="42">
        <v>2.6424777952116126E-3</v>
      </c>
      <c r="AC34" s="13">
        <v>4.7585531494974951E-4</v>
      </c>
      <c r="AD34" s="13">
        <v>5.4038999502012911E-3</v>
      </c>
      <c r="AE34" s="13">
        <v>0</v>
      </c>
      <c r="AF34" s="13">
        <v>1.2191153576767166E-3</v>
      </c>
      <c r="AG34" s="13">
        <v>1.827913631591012E-4</v>
      </c>
      <c r="AH34" s="13">
        <v>0</v>
      </c>
      <c r="AI34" s="13">
        <v>0</v>
      </c>
      <c r="AJ34" s="13">
        <v>0</v>
      </c>
      <c r="AK34" s="13">
        <v>0</v>
      </c>
      <c r="AL34" s="13">
        <v>2.726410746183111E-4</v>
      </c>
      <c r="AM34" s="13">
        <v>0</v>
      </c>
      <c r="AN34" s="6">
        <f t="shared" si="0"/>
        <v>2.0110258073284544</v>
      </c>
      <c r="AO34" s="17">
        <v>-2.2999999999999998</v>
      </c>
      <c r="AP34" s="17">
        <f t="shared" si="1"/>
        <v>-0.90918503567176057</v>
      </c>
    </row>
    <row r="35" spans="1:42" x14ac:dyDescent="0.2">
      <c r="A35" s="19" t="s">
        <v>120</v>
      </c>
      <c r="B35" s="22" t="s">
        <v>209</v>
      </c>
      <c r="C35" s="13">
        <v>1.3317000000000001E-2</v>
      </c>
      <c r="D35" s="13">
        <v>57.109699999999997</v>
      </c>
      <c r="E35" s="13">
        <v>0.18365400000000001</v>
      </c>
      <c r="F35" s="13">
        <v>1.4109953839999998</v>
      </c>
      <c r="G35" s="13">
        <v>1.2696799999999999</v>
      </c>
      <c r="H35" s="13">
        <v>39.883000000000003</v>
      </c>
      <c r="I35" s="13">
        <v>8.1773999999999999E-2</v>
      </c>
      <c r="J35" s="13">
        <v>0.113182</v>
      </c>
      <c r="K35" s="13">
        <v>0.29225200000000001</v>
      </c>
      <c r="L35" s="13">
        <v>0</v>
      </c>
      <c r="M35" s="13">
        <v>0.229521</v>
      </c>
      <c r="N35" s="13">
        <v>0</v>
      </c>
      <c r="O35" s="13">
        <v>0</v>
      </c>
      <c r="P35" s="13">
        <v>3.2732999999999998E-2</v>
      </c>
      <c r="Q35" s="13">
        <v>3.1569E-2</v>
      </c>
      <c r="R35" s="13">
        <v>6.7188999999999999E-2</v>
      </c>
      <c r="S35" s="13">
        <v>9.9428000000000002E-2</v>
      </c>
      <c r="T35" s="13">
        <v>1.3724E-2</v>
      </c>
      <c r="U35" s="6">
        <v>99.420699999999997</v>
      </c>
      <c r="V35" s="13">
        <v>2.0400396747140425E-5</v>
      </c>
      <c r="W35" s="13">
        <v>0.98442540917905008</v>
      </c>
      <c r="X35" s="42">
        <v>4.9597202501839074E-3</v>
      </c>
      <c r="Y35" s="42">
        <v>2.7036809496396801E-2</v>
      </c>
      <c r="Z35" s="38">
        <v>0</v>
      </c>
      <c r="AA35" s="13">
        <v>0.97877209202870408</v>
      </c>
      <c r="AB35" s="42">
        <v>3.6328735882113533E-3</v>
      </c>
      <c r="AC35" s="13">
        <v>1.5038010940279596E-3</v>
      </c>
      <c r="AD35" s="13">
        <v>5.369086781518098E-3</v>
      </c>
      <c r="AE35" s="13">
        <v>0</v>
      </c>
      <c r="AF35" s="13">
        <v>1.9161612627593924E-3</v>
      </c>
      <c r="AG35" s="13">
        <v>0</v>
      </c>
      <c r="AH35" s="13">
        <v>0</v>
      </c>
      <c r="AI35" s="13">
        <v>3.3907661853759083E-4</v>
      </c>
      <c r="AJ35" s="13">
        <v>2.492703280460163E-4</v>
      </c>
      <c r="AK35" s="13">
        <v>4.186593471946245E-4</v>
      </c>
      <c r="AL35" s="13">
        <v>5.1843653583428075E-4</v>
      </c>
      <c r="AM35" s="13">
        <v>1.5333525770533336E-4</v>
      </c>
      <c r="AN35" s="6">
        <f t="shared" si="0"/>
        <v>2.0093151321649154</v>
      </c>
      <c r="AO35" s="17">
        <v>-2.2999999999999998</v>
      </c>
      <c r="AP35" s="17">
        <f t="shared" si="1"/>
        <v>-0.78318220321799825</v>
      </c>
    </row>
    <row r="36" spans="1:42" x14ac:dyDescent="0.2">
      <c r="A36" s="19" t="s">
        <v>122</v>
      </c>
      <c r="B36" s="22" t="s">
        <v>209</v>
      </c>
      <c r="C36" s="13">
        <v>0.58881300000000003</v>
      </c>
      <c r="D36" s="13">
        <v>56.774299999999997</v>
      </c>
      <c r="E36" s="13">
        <v>9.5820000000000002E-2</v>
      </c>
      <c r="F36" s="13">
        <v>1.7686228370000001</v>
      </c>
      <c r="G36" s="13">
        <v>1.5914900000000001</v>
      </c>
      <c r="H36" s="13">
        <v>40.191400000000002</v>
      </c>
      <c r="I36" s="13">
        <v>3.9992E-2</v>
      </c>
      <c r="J36" s="13">
        <v>6.7250000000000004E-2</v>
      </c>
      <c r="K36" s="13">
        <v>0.249362</v>
      </c>
      <c r="L36" s="13">
        <v>0</v>
      </c>
      <c r="M36" s="13">
        <v>0.44691599999999998</v>
      </c>
      <c r="N36" s="13">
        <v>7.7378000000000002E-2</v>
      </c>
      <c r="O36" s="13">
        <v>0</v>
      </c>
      <c r="P36" s="13">
        <v>4.4922999999999998E-2</v>
      </c>
      <c r="Q36" s="13">
        <v>0</v>
      </c>
      <c r="R36" s="13">
        <v>0</v>
      </c>
      <c r="S36" s="13">
        <v>3.9801000000000003E-2</v>
      </c>
      <c r="T36" s="13">
        <v>2.9524000000000002E-2</v>
      </c>
      <c r="U36" s="6">
        <v>100.41410183699999</v>
      </c>
      <c r="V36" s="13">
        <v>8.9825843316841735E-4</v>
      </c>
      <c r="W36" s="13">
        <v>0.97457759654977671</v>
      </c>
      <c r="X36" s="42">
        <v>2.5769420672571534E-3</v>
      </c>
      <c r="Y36" s="42">
        <v>3.036747116597522E-2</v>
      </c>
      <c r="Z36" s="38">
        <v>0</v>
      </c>
      <c r="AA36" s="13">
        <v>0.98224220943678897</v>
      </c>
      <c r="AB36" s="42">
        <v>1.7692934401439607E-3</v>
      </c>
      <c r="AC36" s="13">
        <v>8.8980946389568042E-4</v>
      </c>
      <c r="AD36" s="13">
        <v>4.5621010811277268E-3</v>
      </c>
      <c r="AE36" s="13">
        <v>0</v>
      </c>
      <c r="AF36" s="13">
        <v>3.7155852588997233E-3</v>
      </c>
      <c r="AG36" s="13">
        <v>6.4640441162158919E-4</v>
      </c>
      <c r="AH36" s="13">
        <v>0</v>
      </c>
      <c r="AI36" s="13">
        <v>4.6341755708128614E-4</v>
      </c>
      <c r="AJ36" s="13">
        <v>0</v>
      </c>
      <c r="AK36" s="13">
        <v>0</v>
      </c>
      <c r="AL36" s="13">
        <v>2.0666768731569294E-4</v>
      </c>
      <c r="AM36" s="13">
        <v>3.2849458434824886E-4</v>
      </c>
      <c r="AN36" s="6">
        <f t="shared" si="0"/>
        <v>2.0032442511374002</v>
      </c>
      <c r="AO36" s="17">
        <v>-2.2999999999999998</v>
      </c>
      <c r="AP36" s="17">
        <f t="shared" si="1"/>
        <v>3.3940596858644638E-2</v>
      </c>
    </row>
    <row r="37" spans="1:42" x14ac:dyDescent="0.2">
      <c r="A37" s="19" t="s">
        <v>122</v>
      </c>
      <c r="B37" s="22" t="s">
        <v>209</v>
      </c>
      <c r="C37" s="13">
        <v>4.0767999999999999E-2</v>
      </c>
      <c r="D37" s="13">
        <v>57.066200000000002</v>
      </c>
      <c r="E37" s="13">
        <v>0</v>
      </c>
      <c r="F37" s="13">
        <v>1.66594983</v>
      </c>
      <c r="G37" s="13">
        <v>1.4991000000000001</v>
      </c>
      <c r="H37" s="13">
        <v>40.279400000000003</v>
      </c>
      <c r="I37" s="13">
        <v>6.0639999999999999E-2</v>
      </c>
      <c r="J37" s="13">
        <v>4.1529000000000003E-2</v>
      </c>
      <c r="K37" s="13">
        <v>0.26317099999999999</v>
      </c>
      <c r="L37" s="13">
        <v>4.8246999999999998E-2</v>
      </c>
      <c r="M37" s="13">
        <v>0.45712700000000001</v>
      </c>
      <c r="N37" s="13">
        <v>4.0029000000000002E-2</v>
      </c>
      <c r="O37" s="13">
        <v>0</v>
      </c>
      <c r="P37" s="13">
        <v>0.18313099999999999</v>
      </c>
      <c r="Q37" s="13">
        <v>0</v>
      </c>
      <c r="R37" s="13">
        <v>6.4581E-2</v>
      </c>
      <c r="S37" s="13">
        <v>1.5292999999999999E-2</v>
      </c>
      <c r="T37" s="13">
        <v>2.4395E-2</v>
      </c>
      <c r="U37" s="6">
        <v>100.25046083000002</v>
      </c>
      <c r="V37" s="13">
        <v>6.2008636639150597E-5</v>
      </c>
      <c r="W37" s="13">
        <v>0.97668035569646972</v>
      </c>
      <c r="X37" s="42">
        <v>0</v>
      </c>
      <c r="Y37" s="42">
        <v>2.8519649315901695E-2</v>
      </c>
      <c r="Z37" s="38">
        <v>0</v>
      </c>
      <c r="AA37" s="13">
        <v>0.98147064433729758</v>
      </c>
      <c r="AB37" s="42">
        <v>2.6748214631204634E-3</v>
      </c>
      <c r="AC37" s="13">
        <v>5.4785429239154779E-4</v>
      </c>
      <c r="AD37" s="13">
        <v>4.8004452953313466E-3</v>
      </c>
      <c r="AE37" s="13">
        <v>3.9201098529175984E-4</v>
      </c>
      <c r="AF37" s="13">
        <v>3.7891959527514519E-3</v>
      </c>
      <c r="AG37" s="13">
        <v>3.3340370020950943E-4</v>
      </c>
      <c r="AH37" s="13">
        <v>0</v>
      </c>
      <c r="AI37" s="13">
        <v>1.8835383295965002E-3</v>
      </c>
      <c r="AJ37" s="13">
        <v>0</v>
      </c>
      <c r="AK37" s="13">
        <v>3.9954706303571027E-4</v>
      </c>
      <c r="AL37" s="13">
        <v>7.9173555301433981E-5</v>
      </c>
      <c r="AM37" s="13">
        <v>2.7062175306030489E-4</v>
      </c>
      <c r="AN37" s="6">
        <f t="shared" si="0"/>
        <v>2.0019032703763981</v>
      </c>
      <c r="AO37" s="17">
        <v>-2.2999999999999998</v>
      </c>
      <c r="AP37" s="17">
        <f t="shared" si="1"/>
        <v>-0.60552996222413846</v>
      </c>
    </row>
    <row r="38" spans="1:42" x14ac:dyDescent="0.2">
      <c r="A38" s="19" t="s">
        <v>126</v>
      </c>
      <c r="B38" s="22" t="s">
        <v>209</v>
      </c>
      <c r="C38" s="13">
        <v>0</v>
      </c>
      <c r="D38" s="13">
        <v>53.566800000000001</v>
      </c>
      <c r="E38" s="13">
        <v>5.5516000000000003E-2</v>
      </c>
      <c r="F38" s="13">
        <v>1.5311269139999999</v>
      </c>
      <c r="G38" s="13">
        <v>1.37778</v>
      </c>
      <c r="H38" s="13">
        <v>37.3949</v>
      </c>
      <c r="I38" s="13">
        <v>8.0356999999999998E-2</v>
      </c>
      <c r="J38" s="13">
        <v>6.4716999999999997E-2</v>
      </c>
      <c r="K38" s="13">
        <v>0.276891</v>
      </c>
      <c r="L38" s="13">
        <v>0</v>
      </c>
      <c r="M38" s="13">
        <v>0.30448399999999998</v>
      </c>
      <c r="N38" s="13">
        <v>7.54E-4</v>
      </c>
      <c r="O38" s="13">
        <v>0</v>
      </c>
      <c r="P38" s="13">
        <v>2.2103999999999999E-2</v>
      </c>
      <c r="Q38" s="13">
        <v>0</v>
      </c>
      <c r="R38" s="13">
        <v>0</v>
      </c>
      <c r="S38" s="13">
        <v>0</v>
      </c>
      <c r="T38" s="13">
        <v>5.5733999999999999E-2</v>
      </c>
      <c r="U38" s="6">
        <v>93.35338391400002</v>
      </c>
      <c r="V38" s="13">
        <v>0</v>
      </c>
      <c r="W38" s="13">
        <v>0.9815320722058043</v>
      </c>
      <c r="X38" s="42">
        <v>1.5937155583089057E-3</v>
      </c>
      <c r="Y38" s="42">
        <v>2.8062654312672023E-2</v>
      </c>
      <c r="Z38" s="38">
        <v>0</v>
      </c>
      <c r="AA38" s="13">
        <v>0.9755330588394111</v>
      </c>
      <c r="AB38" s="42">
        <v>3.7948500066111454E-3</v>
      </c>
      <c r="AC38" s="13">
        <v>9.1404434375547692E-4</v>
      </c>
      <c r="AD38" s="13">
        <v>5.4073891765976986E-3</v>
      </c>
      <c r="AE38" s="13">
        <v>0</v>
      </c>
      <c r="AF38" s="13">
        <v>2.702153156962778E-3</v>
      </c>
      <c r="AG38" s="13">
        <v>6.7236068965983414E-6</v>
      </c>
      <c r="AH38" s="13">
        <v>0</v>
      </c>
      <c r="AI38" s="13">
        <v>2.4339898387903806E-4</v>
      </c>
      <c r="AJ38" s="13">
        <v>0</v>
      </c>
      <c r="AK38" s="13">
        <v>0</v>
      </c>
      <c r="AL38" s="13">
        <v>0</v>
      </c>
      <c r="AM38" s="13">
        <v>6.6193811253219389E-4</v>
      </c>
      <c r="AN38" s="6">
        <f t="shared" si="0"/>
        <v>2.0004519983034315</v>
      </c>
      <c r="AO38" s="17">
        <v>-2.2999999999999998</v>
      </c>
      <c r="AP38" s="17">
        <f t="shared" si="1"/>
        <v>-0.51476129481687394</v>
      </c>
    </row>
    <row r="39" spans="1:42" x14ac:dyDescent="0.2">
      <c r="A39" s="19" t="s">
        <v>126</v>
      </c>
      <c r="B39" s="22" t="s">
        <v>209</v>
      </c>
      <c r="C39" s="13">
        <v>0.83334900000000001</v>
      </c>
      <c r="D39" s="13">
        <v>56.652999999999999</v>
      </c>
      <c r="E39" s="13">
        <v>0.15121100000000001</v>
      </c>
      <c r="F39" s="13">
        <v>1.4270758949999998</v>
      </c>
      <c r="G39" s="13">
        <v>1.2841499999999999</v>
      </c>
      <c r="H39" s="13">
        <v>39.832599999999999</v>
      </c>
      <c r="I39" s="13">
        <v>0.20131599999999999</v>
      </c>
      <c r="J39" s="13">
        <v>6.6420999999999994E-2</v>
      </c>
      <c r="K39" s="13">
        <v>0.23092199999999999</v>
      </c>
      <c r="L39" s="13">
        <v>9.6889999999999997E-3</v>
      </c>
      <c r="M39" s="13">
        <v>0.33821600000000002</v>
      </c>
      <c r="N39" s="13">
        <v>4.6030000000000003E-3</v>
      </c>
      <c r="O39" s="13">
        <v>0.118774</v>
      </c>
      <c r="P39" s="13">
        <v>0</v>
      </c>
      <c r="Q39" s="13">
        <v>0</v>
      </c>
      <c r="R39" s="13">
        <v>0</v>
      </c>
      <c r="S39" s="13">
        <v>2.8399000000000001E-2</v>
      </c>
      <c r="T39" s="13">
        <v>0.14568300000000001</v>
      </c>
      <c r="U39" s="6">
        <v>100.04125889500003</v>
      </c>
      <c r="V39" s="13">
        <v>1.2777135003652627E-3</v>
      </c>
      <c r="W39" s="13">
        <v>0.97739519464329272</v>
      </c>
      <c r="X39" s="42">
        <v>4.0870930553883952E-3</v>
      </c>
      <c r="Y39" s="42">
        <v>2.4626524305748323E-2</v>
      </c>
      <c r="Z39" s="38">
        <v>0</v>
      </c>
      <c r="AA39" s="13">
        <v>0.97837819567051754</v>
      </c>
      <c r="AB39" s="42">
        <v>8.9513324699021044E-3</v>
      </c>
      <c r="AC39" s="13">
        <v>8.832686035395187E-4</v>
      </c>
      <c r="AD39" s="13">
        <v>4.2460254505796609E-3</v>
      </c>
      <c r="AE39" s="13">
        <v>7.9356164266170819E-5</v>
      </c>
      <c r="AF39" s="13">
        <v>2.8260388558037463E-3</v>
      </c>
      <c r="AG39" s="13">
        <v>3.8646524001916018E-5</v>
      </c>
      <c r="AH39" s="13">
        <v>1.0046264553078119E-3</v>
      </c>
      <c r="AI39" s="13">
        <v>0</v>
      </c>
      <c r="AJ39" s="13">
        <v>0</v>
      </c>
      <c r="AK39" s="13">
        <v>0</v>
      </c>
      <c r="AL39" s="13">
        <v>1.4820549121666418E-4</v>
      </c>
      <c r="AM39" s="13">
        <v>1.6290880022998412E-3</v>
      </c>
      <c r="AN39" s="6">
        <f t="shared" si="0"/>
        <v>2.0055713091922298</v>
      </c>
      <c r="AO39" s="17">
        <v>-2.2999999999999998</v>
      </c>
      <c r="AP39" s="17">
        <f t="shared" si="1"/>
        <v>-1.3433689235629189</v>
      </c>
    </row>
    <row r="40" spans="1:42" x14ac:dyDescent="0.2">
      <c r="A40" s="19" t="s">
        <v>128</v>
      </c>
      <c r="B40" s="22" t="s">
        <v>209</v>
      </c>
      <c r="C40" s="13">
        <v>6.5474000000000004E-2</v>
      </c>
      <c r="D40" s="13">
        <v>57.434100000000001</v>
      </c>
      <c r="E40" s="13">
        <v>0</v>
      </c>
      <c r="F40" s="13">
        <v>1.4338770510000001</v>
      </c>
      <c r="G40" s="13">
        <v>1.29027</v>
      </c>
      <c r="H40" s="13">
        <v>40.179200000000002</v>
      </c>
      <c r="I40" s="13">
        <v>0.113498</v>
      </c>
      <c r="J40" s="13">
        <v>0.10136199999999999</v>
      </c>
      <c r="K40" s="13">
        <v>0.30520900000000001</v>
      </c>
      <c r="L40" s="13">
        <v>9.7337000000000007E-2</v>
      </c>
      <c r="M40" s="13">
        <v>0.28320899999999999</v>
      </c>
      <c r="N40" s="13">
        <v>6.7270000000000003E-3</v>
      </c>
      <c r="O40" s="13">
        <v>0</v>
      </c>
      <c r="P40" s="13">
        <v>0</v>
      </c>
      <c r="Q40" s="13">
        <v>0</v>
      </c>
      <c r="R40" s="13">
        <v>0</v>
      </c>
      <c r="S40" s="13">
        <v>0</v>
      </c>
      <c r="T40" s="13">
        <v>0</v>
      </c>
      <c r="U40" s="6">
        <v>100.019993051</v>
      </c>
      <c r="V40" s="13">
        <v>9.9620469260132215E-5</v>
      </c>
      <c r="W40" s="13">
        <v>0.98330953659968323</v>
      </c>
      <c r="X40" s="42">
        <v>0</v>
      </c>
      <c r="Y40" s="42">
        <v>2.4555066188163766E-2</v>
      </c>
      <c r="Z40" s="38">
        <v>0</v>
      </c>
      <c r="AA40" s="13">
        <v>0.97936040036361682</v>
      </c>
      <c r="AB40" s="42">
        <v>5.0080741223962949E-3</v>
      </c>
      <c r="AC40" s="13">
        <v>1.3376290709089581E-3</v>
      </c>
      <c r="AD40" s="13">
        <v>5.5691352198980332E-3</v>
      </c>
      <c r="AE40" s="13">
        <v>7.9113903411300469E-4</v>
      </c>
      <c r="AF40" s="13">
        <v>2.348357296829323E-3</v>
      </c>
      <c r="AG40" s="13">
        <v>5.6048505256028825E-5</v>
      </c>
      <c r="AH40" s="13">
        <v>0</v>
      </c>
      <c r="AI40" s="13">
        <v>0</v>
      </c>
      <c r="AJ40" s="13">
        <v>0</v>
      </c>
      <c r="AK40" s="13">
        <v>0</v>
      </c>
      <c r="AL40" s="13">
        <v>0</v>
      </c>
      <c r="AM40" s="13">
        <v>0</v>
      </c>
      <c r="AN40" s="6">
        <f t="shared" si="0"/>
        <v>2.002435006870126</v>
      </c>
      <c r="AO40" s="17">
        <v>-2.2999999999999998</v>
      </c>
      <c r="AP40" s="17">
        <f t="shared" si="1"/>
        <v>-1.3612334529590582</v>
      </c>
    </row>
    <row r="41" spans="1:42" x14ac:dyDescent="0.2">
      <c r="A41" s="19" t="s">
        <v>128</v>
      </c>
      <c r="B41" s="22" t="s">
        <v>209</v>
      </c>
      <c r="C41" s="13">
        <v>6.7262000000000002E-2</v>
      </c>
      <c r="D41" s="13">
        <v>57.953000000000003</v>
      </c>
      <c r="E41" s="13">
        <v>0</v>
      </c>
      <c r="F41" s="13">
        <v>1.6595820809999999</v>
      </c>
      <c r="G41" s="13">
        <v>1.4933700000000001</v>
      </c>
      <c r="H41" s="13">
        <v>40.238500000000002</v>
      </c>
      <c r="I41" s="13">
        <v>6.7095000000000002E-2</v>
      </c>
      <c r="J41" s="13">
        <v>4.7261999999999998E-2</v>
      </c>
      <c r="K41" s="13">
        <v>0.288136</v>
      </c>
      <c r="L41" s="13">
        <v>2.4964E-2</v>
      </c>
      <c r="M41" s="13">
        <v>0.32449699999999998</v>
      </c>
      <c r="N41" s="13">
        <v>6.1037000000000001E-2</v>
      </c>
      <c r="O41" s="13">
        <v>0</v>
      </c>
      <c r="P41" s="13">
        <v>4.4878000000000001E-2</v>
      </c>
      <c r="Q41" s="13">
        <v>0</v>
      </c>
      <c r="R41" s="13">
        <v>0</v>
      </c>
      <c r="S41" s="13">
        <v>5.1098999999999999E-2</v>
      </c>
      <c r="T41" s="13">
        <v>6.0673999999999999E-2</v>
      </c>
      <c r="U41" s="6">
        <v>100.88798608099998</v>
      </c>
      <c r="V41" s="13">
        <v>1.0145654181058124E-4</v>
      </c>
      <c r="W41" s="13">
        <v>0.98361903165703546</v>
      </c>
      <c r="X41" s="42">
        <v>0</v>
      </c>
      <c r="Y41" s="42">
        <v>2.8174648166992944E-2</v>
      </c>
      <c r="Z41" s="38">
        <v>0</v>
      </c>
      <c r="AA41" s="13">
        <v>0.97232982309865412</v>
      </c>
      <c r="AB41" s="42">
        <v>2.9349672935505364E-3</v>
      </c>
      <c r="AC41" s="13">
        <v>6.1830561842522399E-4</v>
      </c>
      <c r="AD41" s="13">
        <v>5.2121693622017079E-3</v>
      </c>
      <c r="AE41" s="13">
        <v>2.0114979726786256E-4</v>
      </c>
      <c r="AF41" s="13">
        <v>2.6674628479722681E-3</v>
      </c>
      <c r="AG41" s="13">
        <v>5.0415764403472516E-4</v>
      </c>
      <c r="AH41" s="13">
        <v>0</v>
      </c>
      <c r="AI41" s="13">
        <v>4.5774498162842514E-4</v>
      </c>
      <c r="AJ41" s="13">
        <v>0</v>
      </c>
      <c r="AK41" s="13">
        <v>0</v>
      </c>
      <c r="AL41" s="13">
        <v>2.6234776096924331E-4</v>
      </c>
      <c r="AM41" s="13">
        <v>6.6748576736976365E-4</v>
      </c>
      <c r="AN41" s="6">
        <f t="shared" si="0"/>
        <v>1.9977507505379133</v>
      </c>
      <c r="AO41" s="17">
        <v>-2.2999999999999998</v>
      </c>
      <c r="AP41" s="17">
        <f t="shared" si="1"/>
        <v>-0.51355608095531713</v>
      </c>
    </row>
    <row r="42" spans="1:42" x14ac:dyDescent="0.2">
      <c r="A42" s="19" t="s">
        <v>128</v>
      </c>
      <c r="B42" s="22" t="s">
        <v>209</v>
      </c>
      <c r="C42" s="13">
        <v>0.15884699999999999</v>
      </c>
      <c r="D42" s="13">
        <v>57.578000000000003</v>
      </c>
      <c r="E42" s="13">
        <v>0</v>
      </c>
      <c r="F42" s="13">
        <v>1.752653456</v>
      </c>
      <c r="G42" s="13">
        <v>1.5771200000000001</v>
      </c>
      <c r="H42" s="13">
        <v>40.3001</v>
      </c>
      <c r="I42" s="13">
        <v>6.6843E-2</v>
      </c>
      <c r="J42" s="13">
        <v>3.7178999999999997E-2</v>
      </c>
      <c r="K42" s="13">
        <v>0.277445</v>
      </c>
      <c r="L42" s="13">
        <v>0</v>
      </c>
      <c r="M42" s="13">
        <v>0.28322399999999998</v>
      </c>
      <c r="N42" s="13">
        <v>0.10482900000000001</v>
      </c>
      <c r="O42" s="13">
        <v>0</v>
      </c>
      <c r="P42" s="13">
        <v>0</v>
      </c>
      <c r="Q42" s="13">
        <v>0</v>
      </c>
      <c r="R42" s="13">
        <v>0</v>
      </c>
      <c r="S42" s="13">
        <v>0.10373</v>
      </c>
      <c r="T42" s="13">
        <v>6.1009999999999997E-3</v>
      </c>
      <c r="U42" s="6">
        <v>100.668951456</v>
      </c>
      <c r="V42" s="13">
        <v>2.4049077380006878E-4</v>
      </c>
      <c r="W42" s="13">
        <v>0.98088185353644675</v>
      </c>
      <c r="X42" s="42">
        <v>0</v>
      </c>
      <c r="Y42" s="42">
        <v>2.9865166632818987E-2</v>
      </c>
      <c r="Z42" s="38">
        <v>0</v>
      </c>
      <c r="AA42" s="13">
        <v>0.9774331668674302</v>
      </c>
      <c r="AB42" s="42">
        <v>2.934797674478198E-3</v>
      </c>
      <c r="AC42" s="13">
        <v>4.8820016922275581E-4</v>
      </c>
      <c r="AD42" s="13">
        <v>5.0374067866824834E-3</v>
      </c>
      <c r="AE42" s="13">
        <v>0</v>
      </c>
      <c r="AF42" s="13">
        <v>2.3368286554142918E-3</v>
      </c>
      <c r="AG42" s="13">
        <v>8.6908798074996577E-4</v>
      </c>
      <c r="AH42" s="13">
        <v>0</v>
      </c>
      <c r="AI42" s="13">
        <v>0</v>
      </c>
      <c r="AJ42" s="13">
        <v>0</v>
      </c>
      <c r="AK42" s="13">
        <v>0</v>
      </c>
      <c r="AL42" s="13">
        <v>5.3453785055646019E-4</v>
      </c>
      <c r="AM42" s="13">
        <v>6.7367360501539665E-5</v>
      </c>
      <c r="AN42" s="6">
        <f t="shared" si="0"/>
        <v>2.000688904288102</v>
      </c>
      <c r="AO42" s="17">
        <v>-2.2999999999999998</v>
      </c>
      <c r="AP42" s="17">
        <f t="shared" si="1"/>
        <v>-3.370834179525304E-2</v>
      </c>
    </row>
    <row r="43" spans="1:42" ht="18" x14ac:dyDescent="0.25">
      <c r="A43" t="s">
        <v>260</v>
      </c>
    </row>
  </sheetData>
  <mergeCells count="5">
    <mergeCell ref="A3:A4"/>
    <mergeCell ref="B3:B4"/>
    <mergeCell ref="AO3:AP3"/>
    <mergeCell ref="C3:U3"/>
    <mergeCell ref="V3:AN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BB695-FE50-A14C-8F76-6AD643D35506}">
  <dimension ref="A1:Z60"/>
  <sheetViews>
    <sheetView zoomScaleNormal="100" workbookViewId="0">
      <selection activeCell="B1" sqref="B1"/>
    </sheetView>
  </sheetViews>
  <sheetFormatPr baseColWidth="10" defaultRowHeight="16" x14ac:dyDescent="0.2"/>
  <cols>
    <col min="1" max="1" width="6.83203125" customWidth="1"/>
    <col min="2" max="2" width="12.83203125" customWidth="1"/>
    <col min="3" max="4" width="5.6640625" bestFit="1" customWidth="1"/>
    <col min="5" max="5" width="6.1640625" bestFit="1" customWidth="1"/>
    <col min="6" max="6" width="6.5" bestFit="1" customWidth="1"/>
    <col min="7" max="7" width="5.6640625" bestFit="1" customWidth="1"/>
    <col min="8" max="8" width="6.1640625" bestFit="1" customWidth="1"/>
    <col min="9" max="9" width="5.83203125" bestFit="1" customWidth="1"/>
    <col min="10" max="10" width="5.6640625" bestFit="1" customWidth="1"/>
    <col min="11" max="11" width="6" bestFit="1" customWidth="1"/>
    <col min="12" max="12" width="6.6640625" bestFit="1" customWidth="1"/>
    <col min="13" max="13" width="8.33203125" style="15" customWidth="1"/>
    <col min="14" max="14" width="7.33203125" style="55" customWidth="1"/>
  </cols>
  <sheetData>
    <row r="1" spans="1:26" x14ac:dyDescent="0.2">
      <c r="A1" t="s">
        <v>267</v>
      </c>
    </row>
    <row r="2" spans="1:26" x14ac:dyDescent="0.2">
      <c r="A2" t="s">
        <v>266</v>
      </c>
    </row>
    <row r="3" spans="1:26" x14ac:dyDescent="0.2">
      <c r="A3" s="92" t="s">
        <v>29</v>
      </c>
      <c r="B3" s="93" t="s">
        <v>211</v>
      </c>
      <c r="C3" s="63" t="s">
        <v>254</v>
      </c>
      <c r="D3" s="64"/>
      <c r="E3" s="64"/>
      <c r="F3" s="64"/>
      <c r="G3" s="64"/>
      <c r="H3" s="64"/>
      <c r="I3" s="64"/>
      <c r="J3" s="64"/>
      <c r="K3" s="64"/>
      <c r="L3" s="65"/>
      <c r="M3" s="94" t="s">
        <v>212</v>
      </c>
      <c r="N3" s="95" t="s">
        <v>213</v>
      </c>
    </row>
    <row r="4" spans="1:26" ht="18" x14ac:dyDescent="0.25">
      <c r="A4" s="92"/>
      <c r="B4" s="92"/>
      <c r="C4" s="35" t="s">
        <v>236</v>
      </c>
      <c r="D4" s="35" t="s">
        <v>231</v>
      </c>
      <c r="E4" s="35" t="s">
        <v>241</v>
      </c>
      <c r="F4" s="35" t="s">
        <v>235</v>
      </c>
      <c r="G4" s="35" t="s">
        <v>2</v>
      </c>
      <c r="H4" s="35" t="s">
        <v>1</v>
      </c>
      <c r="I4" s="35" t="s">
        <v>233</v>
      </c>
      <c r="J4" s="35" t="s">
        <v>230</v>
      </c>
      <c r="K4" s="35" t="s">
        <v>214</v>
      </c>
      <c r="L4" s="35" t="s">
        <v>253</v>
      </c>
      <c r="M4" s="89"/>
      <c r="N4" s="96"/>
    </row>
    <row r="5" spans="1:26" x14ac:dyDescent="0.2">
      <c r="A5" s="63" t="s">
        <v>64</v>
      </c>
      <c r="B5" s="64"/>
      <c r="C5" s="64"/>
      <c r="D5" s="64"/>
      <c r="E5" s="64"/>
      <c r="F5" s="64"/>
      <c r="G5" s="64"/>
      <c r="H5" s="64"/>
      <c r="I5" s="64"/>
      <c r="J5" s="64"/>
      <c r="K5" s="64"/>
      <c r="L5" s="64"/>
      <c r="M5" s="64"/>
      <c r="N5" s="65"/>
    </row>
    <row r="6" spans="1:26" x14ac:dyDescent="0.2">
      <c r="A6" s="35" t="s">
        <v>65</v>
      </c>
      <c r="B6" s="35">
        <v>70</v>
      </c>
      <c r="C6" s="13">
        <v>28.643525026860456</v>
      </c>
      <c r="D6" s="13">
        <v>6.2323217166266538</v>
      </c>
      <c r="E6" s="13">
        <v>3.4903300619982631</v>
      </c>
      <c r="F6" s="13">
        <v>15.34575417893514</v>
      </c>
      <c r="G6" s="13">
        <v>7.7400267623072203</v>
      </c>
      <c r="H6" s="13">
        <v>35.102625682912993</v>
      </c>
      <c r="I6" s="13">
        <v>0.69368622925458479</v>
      </c>
      <c r="J6" s="13">
        <v>2.7517303411047007</v>
      </c>
      <c r="K6" s="13">
        <v>0</v>
      </c>
      <c r="L6" s="13">
        <v>0</v>
      </c>
      <c r="M6" s="53">
        <v>14.31</v>
      </c>
      <c r="N6" s="36" t="s">
        <v>215</v>
      </c>
      <c r="O6" s="15"/>
      <c r="P6" s="56"/>
      <c r="Q6" s="15"/>
      <c r="R6" s="15"/>
      <c r="S6" s="15"/>
      <c r="T6" s="15"/>
      <c r="U6" s="15"/>
      <c r="V6" s="15"/>
      <c r="W6" s="15"/>
      <c r="Z6" s="15"/>
    </row>
    <row r="7" spans="1:26" x14ac:dyDescent="0.2">
      <c r="A7" s="35" t="s">
        <v>69</v>
      </c>
      <c r="B7" s="35">
        <v>65</v>
      </c>
      <c r="C7" s="13">
        <v>30.132037744513561</v>
      </c>
      <c r="D7" s="13">
        <v>5.7463883914430536</v>
      </c>
      <c r="E7" s="13">
        <v>3.8257245367839943</v>
      </c>
      <c r="F7" s="13">
        <v>13.938082866623178</v>
      </c>
      <c r="G7" s="13">
        <v>7.9823923630168023</v>
      </c>
      <c r="H7" s="13">
        <v>35.030104761087337</v>
      </c>
      <c r="I7" s="13">
        <v>0.75736759269145548</v>
      </c>
      <c r="J7" s="13">
        <v>2.5879017438406127</v>
      </c>
      <c r="K7" s="13">
        <v>0</v>
      </c>
      <c r="L7" s="13">
        <v>0</v>
      </c>
      <c r="M7" s="53">
        <v>13.48</v>
      </c>
      <c r="N7" s="36" t="s">
        <v>215</v>
      </c>
      <c r="O7" s="15"/>
      <c r="Z7" s="15"/>
    </row>
    <row r="8" spans="1:26" x14ac:dyDescent="0.2">
      <c r="A8" s="35" t="s">
        <v>71</v>
      </c>
      <c r="B8" s="35">
        <v>35</v>
      </c>
      <c r="C8" s="13">
        <v>30.734999999999999</v>
      </c>
      <c r="D8" s="13">
        <v>6.67</v>
      </c>
      <c r="E8" s="13">
        <v>3.4850000000000003</v>
      </c>
      <c r="F8" s="13">
        <v>3.1150000000000002</v>
      </c>
      <c r="G8" s="13">
        <v>4.91</v>
      </c>
      <c r="H8" s="13">
        <v>46.625</v>
      </c>
      <c r="I8" s="13">
        <v>1.4249999999999998</v>
      </c>
      <c r="J8" s="13">
        <v>3.0350000000000001</v>
      </c>
      <c r="K8" s="13">
        <v>0</v>
      </c>
      <c r="L8" s="13">
        <v>0</v>
      </c>
      <c r="M8" s="53" t="s">
        <v>216</v>
      </c>
      <c r="N8" s="36" t="s">
        <v>217</v>
      </c>
      <c r="O8" s="15"/>
      <c r="P8" s="15"/>
      <c r="Q8" s="15"/>
      <c r="R8" s="15"/>
      <c r="S8" s="15"/>
      <c r="T8" s="15"/>
      <c r="U8" s="15"/>
      <c r="V8" s="15"/>
      <c r="W8" s="15"/>
      <c r="Z8" s="15"/>
    </row>
    <row r="9" spans="1:26" x14ac:dyDescent="0.2">
      <c r="A9" s="35" t="s">
        <v>74</v>
      </c>
      <c r="B9" s="35">
        <v>95</v>
      </c>
      <c r="C9" s="13">
        <v>33.451999999999998</v>
      </c>
      <c r="D9" s="13">
        <v>5.1180000000000003</v>
      </c>
      <c r="E9" s="13">
        <v>7.5299999999999994</v>
      </c>
      <c r="F9" s="13">
        <v>17.303999999999998</v>
      </c>
      <c r="G9" s="13">
        <v>6.1379999999999999</v>
      </c>
      <c r="H9" s="13">
        <v>26.538</v>
      </c>
      <c r="I9" s="13">
        <v>0.89</v>
      </c>
      <c r="J9" s="13">
        <v>3.024</v>
      </c>
      <c r="K9" s="13">
        <v>0</v>
      </c>
      <c r="L9" s="13">
        <v>0</v>
      </c>
      <c r="M9" s="53" t="s">
        <v>216</v>
      </c>
      <c r="N9" s="36" t="s">
        <v>217</v>
      </c>
      <c r="O9" s="15"/>
      <c r="Z9" s="15"/>
    </row>
    <row r="10" spans="1:26" x14ac:dyDescent="0.2">
      <c r="A10" s="35" t="s">
        <v>77</v>
      </c>
      <c r="B10" s="35">
        <v>90</v>
      </c>
      <c r="C10" s="13">
        <v>31.297499999999999</v>
      </c>
      <c r="D10" s="13">
        <v>7.8800000000000008</v>
      </c>
      <c r="E10" s="13">
        <v>6.9249999999999998</v>
      </c>
      <c r="F10" s="13">
        <v>16.4725</v>
      </c>
      <c r="G10" s="13">
        <v>5.9724999999999993</v>
      </c>
      <c r="H10" s="13">
        <v>28.0275</v>
      </c>
      <c r="I10" s="13">
        <v>0.75250000000000006</v>
      </c>
      <c r="J10" s="13">
        <v>2.6675</v>
      </c>
      <c r="K10" s="13">
        <v>0</v>
      </c>
      <c r="L10" s="13">
        <v>0</v>
      </c>
      <c r="M10" s="53" t="s">
        <v>216</v>
      </c>
      <c r="N10" s="36" t="s">
        <v>217</v>
      </c>
      <c r="O10" s="15"/>
      <c r="Q10" s="15"/>
      <c r="R10" s="15"/>
      <c r="S10" s="15"/>
      <c r="T10" s="15"/>
      <c r="U10" s="15"/>
      <c r="V10" s="15"/>
      <c r="W10" s="15"/>
      <c r="X10" s="15"/>
      <c r="Y10" s="15"/>
      <c r="Z10" s="15"/>
    </row>
    <row r="11" spans="1:26" x14ac:dyDescent="0.2">
      <c r="A11" s="35" t="s">
        <v>80</v>
      </c>
      <c r="B11" s="35">
        <v>100</v>
      </c>
      <c r="C11" s="13">
        <v>30.448706538687727</v>
      </c>
      <c r="D11" s="13">
        <v>10.810024619093204</v>
      </c>
      <c r="E11" s="13">
        <v>6.2317345595116205</v>
      </c>
      <c r="F11" s="13">
        <v>20.37879178666438</v>
      </c>
      <c r="G11" s="13">
        <v>5.1644181682037891</v>
      </c>
      <c r="H11" s="13">
        <v>23.500973767262412</v>
      </c>
      <c r="I11" s="13">
        <v>1.1114778275261907</v>
      </c>
      <c r="J11" s="13">
        <v>2.3538727330506726</v>
      </c>
      <c r="K11" s="13">
        <v>0</v>
      </c>
      <c r="L11" s="13">
        <v>0</v>
      </c>
      <c r="M11" s="53">
        <v>7.16</v>
      </c>
      <c r="N11" s="36" t="s">
        <v>215</v>
      </c>
      <c r="O11" s="15"/>
      <c r="Z11" s="15"/>
    </row>
    <row r="12" spans="1:26" x14ac:dyDescent="0.2">
      <c r="A12" s="35" t="s">
        <v>82</v>
      </c>
      <c r="B12" s="35">
        <v>95</v>
      </c>
      <c r="C12" s="13">
        <v>25.431911370753756</v>
      </c>
      <c r="D12" s="13">
        <v>7.6869204485018203</v>
      </c>
      <c r="E12" s="13">
        <v>2.3349122164425955</v>
      </c>
      <c r="F12" s="13">
        <v>19.55833903304497</v>
      </c>
      <c r="G12" s="13">
        <v>6.0273955675059216</v>
      </c>
      <c r="H12" s="13">
        <v>35.259669904214853</v>
      </c>
      <c r="I12" s="13">
        <v>0.86081142218612916</v>
      </c>
      <c r="J12" s="13">
        <v>2.8400400373499575</v>
      </c>
      <c r="K12" s="13">
        <v>0</v>
      </c>
      <c r="L12" s="13">
        <v>0</v>
      </c>
      <c r="M12" s="53">
        <v>16.649999999999999</v>
      </c>
      <c r="N12" s="36" t="s">
        <v>215</v>
      </c>
      <c r="O12" s="15"/>
      <c r="P12" s="15"/>
      <c r="Q12" s="15"/>
      <c r="R12" s="15"/>
      <c r="S12" s="15"/>
      <c r="T12" s="15"/>
      <c r="U12" s="15"/>
      <c r="V12" s="15"/>
      <c r="W12" s="15"/>
      <c r="Z12" s="15"/>
    </row>
    <row r="13" spans="1:26" x14ac:dyDescent="0.2">
      <c r="A13" s="35" t="s">
        <v>84</v>
      </c>
      <c r="B13" s="35">
        <v>30</v>
      </c>
      <c r="C13" s="13">
        <v>30.04417461864789</v>
      </c>
      <c r="D13" s="13">
        <v>3.5798583240231787</v>
      </c>
      <c r="E13" s="13">
        <v>5.9198951049284858</v>
      </c>
      <c r="F13" s="13">
        <v>8.5261912179062644</v>
      </c>
      <c r="G13" s="13">
        <v>12.7932932786672</v>
      </c>
      <c r="H13" s="13">
        <v>33.344172534660146</v>
      </c>
      <c r="I13" s="13">
        <v>0</v>
      </c>
      <c r="J13" s="13">
        <v>5.7924149211668317</v>
      </c>
      <c r="K13" s="13">
        <v>0</v>
      </c>
      <c r="L13" s="13">
        <v>0</v>
      </c>
      <c r="M13" s="53" t="s">
        <v>216</v>
      </c>
      <c r="N13" s="36" t="s">
        <v>218</v>
      </c>
      <c r="O13" s="15"/>
      <c r="P13" s="56"/>
      <c r="Z13" s="15"/>
    </row>
    <row r="14" spans="1:26" x14ac:dyDescent="0.2">
      <c r="A14" s="35" t="s">
        <v>90</v>
      </c>
      <c r="B14" s="35">
        <v>30</v>
      </c>
      <c r="C14" s="13">
        <v>26.876114081996409</v>
      </c>
      <c r="D14" s="13">
        <v>9.7370766488413611</v>
      </c>
      <c r="E14" s="13">
        <v>6.9028520499108739</v>
      </c>
      <c r="F14" s="13">
        <v>38.493761140819984</v>
      </c>
      <c r="G14" s="13">
        <v>11.782531194295906</v>
      </c>
      <c r="H14" s="13">
        <v>0</v>
      </c>
      <c r="I14" s="13">
        <v>0.97147950089126645</v>
      </c>
      <c r="J14" s="13">
        <v>5.2361853832442122</v>
      </c>
      <c r="K14" s="13">
        <v>0</v>
      </c>
      <c r="L14" s="13">
        <v>0</v>
      </c>
      <c r="M14" s="53" t="s">
        <v>216</v>
      </c>
      <c r="N14" s="36" t="s">
        <v>218</v>
      </c>
      <c r="P14" s="15"/>
      <c r="Q14" s="15"/>
      <c r="R14" s="15"/>
      <c r="S14" s="15"/>
      <c r="T14" s="15"/>
      <c r="U14" s="15"/>
      <c r="V14" s="15"/>
      <c r="W14" s="15"/>
      <c r="X14" s="15"/>
      <c r="Y14" s="15"/>
      <c r="Z14" s="15"/>
    </row>
    <row r="15" spans="1:26" x14ac:dyDescent="0.2">
      <c r="A15" s="35" t="s">
        <v>92</v>
      </c>
      <c r="B15" s="35">
        <v>42</v>
      </c>
      <c r="C15" s="13">
        <v>50.674720453731936</v>
      </c>
      <c r="D15" s="13">
        <v>2.6174730559041883</v>
      </c>
      <c r="E15" s="13">
        <v>11.650184043833711</v>
      </c>
      <c r="F15" s="13">
        <v>18.957645258960966</v>
      </c>
      <c r="G15" s="13">
        <v>9.7890315223668836</v>
      </c>
      <c r="H15" s="13">
        <v>0</v>
      </c>
      <c r="I15" s="13">
        <v>0.74343128393780689</v>
      </c>
      <c r="J15" s="13">
        <v>5.5675143812644867</v>
      </c>
      <c r="K15" s="13">
        <v>0</v>
      </c>
      <c r="L15" s="13">
        <v>0</v>
      </c>
      <c r="M15" s="53" t="s">
        <v>216</v>
      </c>
      <c r="N15" s="36" t="s">
        <v>218</v>
      </c>
      <c r="Z15" s="15"/>
    </row>
    <row r="16" spans="1:26" x14ac:dyDescent="0.2">
      <c r="A16" s="35" t="s">
        <v>94</v>
      </c>
      <c r="B16" s="35">
        <v>40</v>
      </c>
      <c r="C16" s="13">
        <v>30.076908365090922</v>
      </c>
      <c r="D16" s="13">
        <v>10.069582567977417</v>
      </c>
      <c r="E16" s="13">
        <v>5.5173848316727172</v>
      </c>
      <c r="F16" s="13">
        <v>13.251389967803451</v>
      </c>
      <c r="G16" s="13">
        <v>12.381189208061921</v>
      </c>
      <c r="H16" s="13">
        <v>20.889858749743649</v>
      </c>
      <c r="I16" s="13">
        <v>0.90279023144718884</v>
      </c>
      <c r="J16" s="13">
        <v>6.9108960782027458</v>
      </c>
      <c r="K16" s="13">
        <v>0</v>
      </c>
      <c r="L16" s="13">
        <v>0</v>
      </c>
      <c r="M16" s="53" t="s">
        <v>216</v>
      </c>
      <c r="N16" s="36" t="s">
        <v>218</v>
      </c>
      <c r="P16" s="15"/>
      <c r="Q16" s="15"/>
      <c r="R16" s="15"/>
      <c r="S16" s="15"/>
      <c r="T16" s="15"/>
      <c r="U16" s="15"/>
      <c r="V16" s="15"/>
      <c r="W16" s="15"/>
      <c r="X16" s="15"/>
      <c r="Y16" s="15"/>
      <c r="Z16" s="15"/>
    </row>
    <row r="17" spans="1:26" x14ac:dyDescent="0.2">
      <c r="A17" s="35" t="s">
        <v>97</v>
      </c>
      <c r="B17" s="35">
        <v>30</v>
      </c>
      <c r="C17" s="13">
        <v>37.846914648482851</v>
      </c>
      <c r="D17" s="13">
        <v>0</v>
      </c>
      <c r="E17" s="13">
        <v>4.9525308607783796</v>
      </c>
      <c r="F17" s="13">
        <v>12.60592564947172</v>
      </c>
      <c r="G17" s="13">
        <v>15.615293140077313</v>
      </c>
      <c r="H17" s="13">
        <v>20.637249618516673</v>
      </c>
      <c r="I17" s="13">
        <v>1.5717398963064764</v>
      </c>
      <c r="J17" s="13">
        <v>6.7703461863665932</v>
      </c>
      <c r="K17" s="13">
        <v>0</v>
      </c>
      <c r="L17" s="13">
        <v>0</v>
      </c>
      <c r="M17" s="53" t="s">
        <v>216</v>
      </c>
      <c r="N17" s="36" t="s">
        <v>218</v>
      </c>
      <c r="Z17" s="15"/>
    </row>
    <row r="18" spans="1:26" x14ac:dyDescent="0.2">
      <c r="A18" s="35" t="s">
        <v>99</v>
      </c>
      <c r="B18" s="35">
        <v>40</v>
      </c>
      <c r="C18" s="13">
        <v>37.411469812923116</v>
      </c>
      <c r="D18" s="13">
        <v>3.4821488183215883</v>
      </c>
      <c r="E18" s="13">
        <v>6.9229537563921113</v>
      </c>
      <c r="F18" s="13">
        <v>15.905916445044227</v>
      </c>
      <c r="G18" s="13">
        <v>17.501710309581348</v>
      </c>
      <c r="H18" s="13">
        <v>9.1239916531288365</v>
      </c>
      <c r="I18" s="13">
        <v>1.5800240690313196</v>
      </c>
      <c r="J18" s="13">
        <v>8.0717851355774535</v>
      </c>
      <c r="K18" s="13">
        <v>0</v>
      </c>
      <c r="L18" s="13">
        <v>0</v>
      </c>
      <c r="M18" s="53" t="s">
        <v>216</v>
      </c>
      <c r="N18" s="36" t="s">
        <v>218</v>
      </c>
    </row>
    <row r="19" spans="1:26" x14ac:dyDescent="0.2">
      <c r="A19" s="35" t="s">
        <v>101</v>
      </c>
      <c r="B19" s="35">
        <v>30</v>
      </c>
      <c r="C19" s="13">
        <v>9.9151849378547308</v>
      </c>
      <c r="D19" s="13">
        <v>1.8152663561404077</v>
      </c>
      <c r="E19" s="13">
        <v>0</v>
      </c>
      <c r="F19" s="13">
        <v>0.93841792551972381</v>
      </c>
      <c r="G19" s="13">
        <v>10.250979713640657</v>
      </c>
      <c r="H19" s="13">
        <v>64.249550648603829</v>
      </c>
      <c r="I19" s="13">
        <v>2.0726354521773378</v>
      </c>
      <c r="J19" s="13">
        <v>10.757964966063325</v>
      </c>
      <c r="K19" s="13">
        <v>0</v>
      </c>
      <c r="L19" s="13">
        <v>0</v>
      </c>
      <c r="M19" s="53" t="s">
        <v>216</v>
      </c>
      <c r="N19" s="36" t="s">
        <v>218</v>
      </c>
    </row>
    <row r="20" spans="1:26" x14ac:dyDescent="0.2">
      <c r="A20" s="35" t="s">
        <v>103</v>
      </c>
      <c r="B20" s="35">
        <v>20</v>
      </c>
      <c r="C20" s="13">
        <v>29.748369787901318</v>
      </c>
      <c r="D20" s="13">
        <v>0</v>
      </c>
      <c r="E20" s="13">
        <v>7.1702351534252156</v>
      </c>
      <c r="F20" s="13">
        <v>8.869415011338349</v>
      </c>
      <c r="G20" s="13">
        <v>10.104358269989362</v>
      </c>
      <c r="H20" s="13">
        <v>31.288571123708198</v>
      </c>
      <c r="I20" s="13">
        <v>2.0267273760691813</v>
      </c>
      <c r="J20" s="13">
        <v>10.792323277568389</v>
      </c>
      <c r="K20" s="13">
        <v>0</v>
      </c>
      <c r="L20" s="13">
        <v>0</v>
      </c>
      <c r="M20" s="53" t="s">
        <v>216</v>
      </c>
      <c r="N20" s="36" t="s">
        <v>218</v>
      </c>
    </row>
    <row r="21" spans="1:26" x14ac:dyDescent="0.2">
      <c r="A21" s="35" t="s">
        <v>105</v>
      </c>
      <c r="B21" s="35">
        <v>36</v>
      </c>
      <c r="C21" s="13">
        <v>48.243961293004368</v>
      </c>
      <c r="D21" s="13">
        <v>0</v>
      </c>
      <c r="E21" s="13">
        <v>10.878983686116756</v>
      </c>
      <c r="F21" s="13">
        <v>23.919824262357452</v>
      </c>
      <c r="G21" s="13">
        <v>7.0106899425732294</v>
      </c>
      <c r="H21" s="13">
        <v>0</v>
      </c>
      <c r="I21" s="13">
        <v>1.4219712241044871</v>
      </c>
      <c r="J21" s="13">
        <v>8.5245695918437079</v>
      </c>
      <c r="K21" s="13">
        <v>0</v>
      </c>
      <c r="L21" s="13">
        <v>0</v>
      </c>
      <c r="M21" s="53" t="s">
        <v>216</v>
      </c>
      <c r="N21" s="36" t="s">
        <v>218</v>
      </c>
    </row>
    <row r="22" spans="1:26" x14ac:dyDescent="0.2">
      <c r="A22" s="35" t="s">
        <v>108</v>
      </c>
      <c r="B22" s="35">
        <v>20</v>
      </c>
      <c r="C22" s="13">
        <v>49.233385283074597</v>
      </c>
      <c r="D22" s="13">
        <v>2.231477153117432</v>
      </c>
      <c r="E22" s="13">
        <v>13.699931645111485</v>
      </c>
      <c r="F22" s="13">
        <v>25.796172145958636</v>
      </c>
      <c r="G22" s="13">
        <v>1.487483427831199</v>
      </c>
      <c r="H22" s="13">
        <v>0</v>
      </c>
      <c r="I22" s="13">
        <v>0.34526324505135042</v>
      </c>
      <c r="J22" s="13">
        <v>7.2062870998553077</v>
      </c>
      <c r="K22" s="13">
        <v>0</v>
      </c>
      <c r="L22" s="13">
        <v>0</v>
      </c>
      <c r="M22" s="53" t="s">
        <v>216</v>
      </c>
      <c r="N22" s="36" t="s">
        <v>218</v>
      </c>
    </row>
    <row r="23" spans="1:26" x14ac:dyDescent="0.2">
      <c r="A23" s="35" t="s">
        <v>110</v>
      </c>
      <c r="B23" s="35">
        <v>25</v>
      </c>
      <c r="C23" s="13">
        <v>49.902367507349609</v>
      </c>
      <c r="D23" s="13">
        <v>0</v>
      </c>
      <c r="E23" s="13">
        <v>15.188649159880685</v>
      </c>
      <c r="F23" s="13">
        <v>14.169792994942258</v>
      </c>
      <c r="G23" s="13">
        <v>7.501396940735229</v>
      </c>
      <c r="H23" s="13">
        <v>4.011593402859825</v>
      </c>
      <c r="I23" s="13">
        <v>3.4056442931730322</v>
      </c>
      <c r="J23" s="13">
        <v>5.8205557010593632</v>
      </c>
      <c r="K23" s="13">
        <v>0</v>
      </c>
      <c r="L23" s="13">
        <v>0</v>
      </c>
      <c r="M23" s="53" t="s">
        <v>216</v>
      </c>
      <c r="N23" s="36" t="s">
        <v>218</v>
      </c>
    </row>
    <row r="24" spans="1:26" x14ac:dyDescent="0.2">
      <c r="A24" s="35" t="s">
        <v>112</v>
      </c>
      <c r="B24" s="35">
        <v>37</v>
      </c>
      <c r="C24" s="13">
        <v>50.29629454365714</v>
      </c>
      <c r="D24" s="13">
        <v>1.6337778262058349</v>
      </c>
      <c r="E24" s="13">
        <v>10.74183706775155</v>
      </c>
      <c r="F24" s="13">
        <v>16.104672986234032</v>
      </c>
      <c r="G24" s="13">
        <v>12.128258265036719</v>
      </c>
      <c r="H24" s="13">
        <v>0</v>
      </c>
      <c r="I24" s="13">
        <v>3.0361820352493671</v>
      </c>
      <c r="J24" s="13">
        <v>6.0589772758653488</v>
      </c>
      <c r="K24" s="13">
        <v>0</v>
      </c>
      <c r="L24" s="13">
        <v>0</v>
      </c>
      <c r="M24" s="53" t="s">
        <v>216</v>
      </c>
      <c r="N24" s="36" t="s">
        <v>218</v>
      </c>
    </row>
    <row r="25" spans="1:26" x14ac:dyDescent="0.2">
      <c r="A25" s="35" t="s">
        <v>116</v>
      </c>
      <c r="B25" s="35">
        <v>50</v>
      </c>
      <c r="C25" s="13">
        <v>35.024999999999999</v>
      </c>
      <c r="D25" s="13">
        <v>2.6174999999999997</v>
      </c>
      <c r="E25" s="13">
        <v>8.8925000000000001</v>
      </c>
      <c r="F25" s="13">
        <v>9.6374999999999993</v>
      </c>
      <c r="G25" s="13">
        <v>9.3475000000000001</v>
      </c>
      <c r="H25" s="13">
        <v>28.299999999999997</v>
      </c>
      <c r="I25" s="13">
        <v>2.5649999999999999</v>
      </c>
      <c r="J25" s="13">
        <v>3.61</v>
      </c>
      <c r="K25" s="13">
        <v>0</v>
      </c>
      <c r="L25" s="13">
        <v>0</v>
      </c>
      <c r="M25" s="53" t="s">
        <v>216</v>
      </c>
      <c r="N25" s="36" t="s">
        <v>217</v>
      </c>
    </row>
    <row r="26" spans="1:26" x14ac:dyDescent="0.2">
      <c r="A26" s="35" t="s">
        <v>120</v>
      </c>
      <c r="B26" s="35">
        <v>45</v>
      </c>
      <c r="C26" s="13">
        <v>33.119999999999997</v>
      </c>
      <c r="D26" s="13">
        <v>4.5999999999999996</v>
      </c>
      <c r="E26" s="13">
        <v>6.7</v>
      </c>
      <c r="F26" s="13">
        <v>18.873999999999999</v>
      </c>
      <c r="G26" s="13">
        <v>4.1620000000000008</v>
      </c>
      <c r="H26" s="13">
        <v>27.102000000000004</v>
      </c>
      <c r="I26" s="13">
        <v>1.252</v>
      </c>
      <c r="J26" s="13">
        <v>4.1919999999999993</v>
      </c>
      <c r="K26" s="13">
        <v>0</v>
      </c>
      <c r="L26" s="13">
        <v>0</v>
      </c>
      <c r="M26" s="53" t="s">
        <v>216</v>
      </c>
      <c r="N26" s="36" t="s">
        <v>217</v>
      </c>
    </row>
    <row r="27" spans="1:26" x14ac:dyDescent="0.2">
      <c r="A27" s="35" t="s">
        <v>122</v>
      </c>
      <c r="B27" s="35">
        <v>30</v>
      </c>
      <c r="C27" s="13">
        <v>27.95</v>
      </c>
      <c r="D27" s="13">
        <v>2.6349999999999998</v>
      </c>
      <c r="E27" s="13">
        <v>4.4800000000000004</v>
      </c>
      <c r="F27" s="13">
        <v>14.275</v>
      </c>
      <c r="G27" s="13">
        <v>5.625</v>
      </c>
      <c r="H27" s="13">
        <v>38.534999999999997</v>
      </c>
      <c r="I27" s="13">
        <v>1.2850000000000001</v>
      </c>
      <c r="J27" s="13">
        <v>5.21</v>
      </c>
      <c r="K27" s="13">
        <v>0</v>
      </c>
      <c r="L27" s="13">
        <v>0</v>
      </c>
      <c r="M27" s="53" t="s">
        <v>216</v>
      </c>
      <c r="N27" s="36" t="s">
        <v>217</v>
      </c>
    </row>
    <row r="28" spans="1:26" x14ac:dyDescent="0.2">
      <c r="A28" s="35" t="s">
        <v>124</v>
      </c>
      <c r="B28" s="35">
        <v>30</v>
      </c>
      <c r="C28" s="13">
        <v>41.733333333333334</v>
      </c>
      <c r="D28" s="13">
        <v>0.45666666666666672</v>
      </c>
      <c r="E28" s="13">
        <v>3.5733333333333337</v>
      </c>
      <c r="F28" s="13">
        <v>5.5933333333333337</v>
      </c>
      <c r="G28" s="13">
        <v>9.2866666666666671</v>
      </c>
      <c r="H28" s="13">
        <v>38.013333333333328</v>
      </c>
      <c r="I28" s="13">
        <v>0.72000000000000008</v>
      </c>
      <c r="J28" s="13">
        <v>0.6166666666666667</v>
      </c>
      <c r="K28" s="13">
        <v>0</v>
      </c>
      <c r="L28" s="13">
        <v>0</v>
      </c>
      <c r="M28" s="53" t="s">
        <v>216</v>
      </c>
      <c r="N28" s="36" t="s">
        <v>217</v>
      </c>
    </row>
    <row r="29" spans="1:26" x14ac:dyDescent="0.2">
      <c r="A29" s="35" t="s">
        <v>126</v>
      </c>
      <c r="B29" s="35">
        <v>40</v>
      </c>
      <c r="C29" s="13">
        <v>40.479999999999997</v>
      </c>
      <c r="D29" s="13">
        <v>0</v>
      </c>
      <c r="E29" s="35">
        <v>7.94</v>
      </c>
      <c r="F29" s="35">
        <v>22.39</v>
      </c>
      <c r="G29" s="35">
        <v>8.15</v>
      </c>
      <c r="H29" s="35">
        <v>13.01</v>
      </c>
      <c r="I29" s="35">
        <v>1.3</v>
      </c>
      <c r="J29" s="35">
        <v>6.73</v>
      </c>
      <c r="K29" s="13">
        <v>0</v>
      </c>
      <c r="L29" s="13">
        <v>0</v>
      </c>
      <c r="M29" s="53" t="s">
        <v>216</v>
      </c>
      <c r="N29" s="36" t="s">
        <v>218</v>
      </c>
    </row>
    <row r="30" spans="1:26" x14ac:dyDescent="0.2">
      <c r="A30" s="35" t="s">
        <v>128</v>
      </c>
      <c r="B30" s="35">
        <v>37</v>
      </c>
      <c r="C30" s="13">
        <v>26.161775134357484</v>
      </c>
      <c r="D30" s="13">
        <v>0</v>
      </c>
      <c r="E30" s="13">
        <v>7.5608986996403766</v>
      </c>
      <c r="F30" s="13">
        <v>5.0303159991030757</v>
      </c>
      <c r="G30" s="13">
        <v>5.2486706590637286</v>
      </c>
      <c r="H30" s="13">
        <v>47.28097569003198</v>
      </c>
      <c r="I30" s="13">
        <v>1.4244697386978216</v>
      </c>
      <c r="J30" s="13">
        <v>7.2928940791055208</v>
      </c>
      <c r="K30" s="13">
        <v>0</v>
      </c>
      <c r="L30" s="13">
        <v>0</v>
      </c>
      <c r="M30" s="53" t="s">
        <v>216</v>
      </c>
      <c r="N30" s="36" t="s">
        <v>217</v>
      </c>
    </row>
    <row r="31" spans="1:26" x14ac:dyDescent="0.2">
      <c r="A31" s="35" t="s">
        <v>130</v>
      </c>
      <c r="B31" s="35">
        <v>50</v>
      </c>
      <c r="C31" s="13">
        <v>29.5141333869832</v>
      </c>
      <c r="D31" s="13">
        <v>4.4026422559769314</v>
      </c>
      <c r="E31" s="13">
        <v>0</v>
      </c>
      <c r="F31" s="13">
        <v>17.298729168762364</v>
      </c>
      <c r="G31" s="13">
        <v>4.969318981993764</v>
      </c>
      <c r="H31" s="13">
        <v>40.06639171109547</v>
      </c>
      <c r="I31" s="13">
        <v>0</v>
      </c>
      <c r="J31" s="13">
        <v>3.7487844951882772</v>
      </c>
      <c r="K31" s="13">
        <v>0</v>
      </c>
      <c r="L31" s="13">
        <v>0</v>
      </c>
      <c r="M31" s="53" t="s">
        <v>216</v>
      </c>
      <c r="N31" s="36" t="s">
        <v>217</v>
      </c>
    </row>
    <row r="32" spans="1:26" x14ac:dyDescent="0.2">
      <c r="A32" s="35" t="s">
        <v>132</v>
      </c>
      <c r="B32" s="35">
        <v>42</v>
      </c>
      <c r="C32" s="13">
        <v>39.952536934287053</v>
      </c>
      <c r="D32" s="13">
        <v>0.83895982351761489</v>
      </c>
      <c r="E32" s="13">
        <v>5.4716224346547229</v>
      </c>
      <c r="F32" s="13">
        <v>3.843839828865566</v>
      </c>
      <c r="G32" s="13">
        <v>10.431847048599508</v>
      </c>
      <c r="H32" s="13">
        <v>39.461193930075538</v>
      </c>
      <c r="I32" s="13">
        <v>0</v>
      </c>
      <c r="J32" s="13">
        <v>0</v>
      </c>
      <c r="K32" s="13">
        <v>0</v>
      </c>
      <c r="L32" s="13">
        <v>0</v>
      </c>
      <c r="M32" s="53" t="s">
        <v>216</v>
      </c>
      <c r="N32" s="36" t="s">
        <v>217</v>
      </c>
    </row>
    <row r="33" spans="1:17" x14ac:dyDescent="0.2">
      <c r="A33" s="35" t="s">
        <v>133</v>
      </c>
      <c r="B33" s="35">
        <v>10</v>
      </c>
      <c r="C33" s="13">
        <v>39.392499999999998</v>
      </c>
      <c r="D33" s="13">
        <v>4.5425000000000004</v>
      </c>
      <c r="E33" s="13">
        <v>2.7249999999999996</v>
      </c>
      <c r="F33" s="13">
        <v>3.5425</v>
      </c>
      <c r="G33" s="13">
        <v>10.424999999999999</v>
      </c>
      <c r="H33" s="13">
        <v>38.567499999999995</v>
      </c>
      <c r="I33" s="13">
        <v>0.35000000000000003</v>
      </c>
      <c r="J33" s="13">
        <v>0.45499999999999996</v>
      </c>
      <c r="K33" s="13">
        <v>0</v>
      </c>
      <c r="L33" s="13">
        <v>0</v>
      </c>
      <c r="M33" s="53" t="s">
        <v>216</v>
      </c>
      <c r="N33" s="36" t="s">
        <v>217</v>
      </c>
    </row>
    <row r="34" spans="1:17" x14ac:dyDescent="0.2">
      <c r="A34" s="35" t="s">
        <v>135</v>
      </c>
      <c r="B34" s="35">
        <v>20</v>
      </c>
      <c r="C34" s="13">
        <v>27.08</v>
      </c>
      <c r="D34" s="13">
        <v>3.3883333333333332</v>
      </c>
      <c r="E34" s="13">
        <v>3.58</v>
      </c>
      <c r="F34" s="13">
        <v>8.94</v>
      </c>
      <c r="G34" s="13">
        <v>1.6050000000000002</v>
      </c>
      <c r="H34" s="13">
        <v>45.685000000000002</v>
      </c>
      <c r="I34" s="13">
        <v>1.9083333333333332</v>
      </c>
      <c r="J34" s="13">
        <v>7.81</v>
      </c>
      <c r="K34" s="13">
        <v>0</v>
      </c>
      <c r="L34" s="13">
        <v>0</v>
      </c>
      <c r="M34" s="53" t="s">
        <v>216</v>
      </c>
      <c r="N34" s="36" t="s">
        <v>217</v>
      </c>
    </row>
    <row r="35" spans="1:17" x14ac:dyDescent="0.2">
      <c r="A35" s="35" t="s">
        <v>137</v>
      </c>
      <c r="B35" s="35">
        <v>20</v>
      </c>
      <c r="C35" s="13">
        <v>25.482500000000002</v>
      </c>
      <c r="D35" s="13">
        <v>2.6462500000000002</v>
      </c>
      <c r="E35" s="13">
        <v>2.1650000000000005</v>
      </c>
      <c r="F35" s="13">
        <v>10.07</v>
      </c>
      <c r="G35" s="13">
        <v>6.0775000000000006</v>
      </c>
      <c r="H35" s="13">
        <v>47.261250000000004</v>
      </c>
      <c r="I35" s="13">
        <v>1.3087499999999999</v>
      </c>
      <c r="J35" s="13">
        <v>4.9949999999999992</v>
      </c>
      <c r="K35" s="13">
        <v>0</v>
      </c>
      <c r="L35" s="13">
        <v>0</v>
      </c>
      <c r="M35" s="53" t="s">
        <v>216</v>
      </c>
      <c r="N35" s="36" t="s">
        <v>217</v>
      </c>
    </row>
    <row r="36" spans="1:17" x14ac:dyDescent="0.2">
      <c r="A36" s="35" t="s">
        <v>139</v>
      </c>
      <c r="B36" s="35">
        <v>30</v>
      </c>
      <c r="C36" s="13">
        <v>27.360200240486162</v>
      </c>
      <c r="D36" s="13">
        <v>3.498322195843858</v>
      </c>
      <c r="E36" s="13">
        <v>0.95026258647429007</v>
      </c>
      <c r="F36" s="13">
        <v>10.034422113004528</v>
      </c>
      <c r="G36" s="13">
        <v>12.737683490344006</v>
      </c>
      <c r="H36" s="13">
        <v>36.286541339919523</v>
      </c>
      <c r="I36" s="13">
        <v>0.51580576262971756</v>
      </c>
      <c r="J36" s="13">
        <v>8.6167622712979135</v>
      </c>
      <c r="K36" s="13">
        <v>0</v>
      </c>
      <c r="L36" s="13">
        <v>0</v>
      </c>
      <c r="M36" s="53" t="s">
        <v>216</v>
      </c>
      <c r="N36" s="36" t="s">
        <v>218</v>
      </c>
    </row>
    <row r="37" spans="1:17" x14ac:dyDescent="0.2">
      <c r="A37" s="63" t="s">
        <v>219</v>
      </c>
      <c r="B37" s="64"/>
      <c r="C37" s="64"/>
      <c r="D37" s="64"/>
      <c r="E37" s="64"/>
      <c r="F37" s="64"/>
      <c r="G37" s="64"/>
      <c r="H37" s="64"/>
      <c r="I37" s="64"/>
      <c r="J37" s="64"/>
      <c r="K37" s="64"/>
      <c r="L37" s="64"/>
      <c r="M37" s="64"/>
      <c r="N37" s="65"/>
      <c r="P37" s="57"/>
    </row>
    <row r="38" spans="1:17" x14ac:dyDescent="0.2">
      <c r="A38" s="35" t="s">
        <v>143</v>
      </c>
      <c r="B38" s="35">
        <v>40</v>
      </c>
      <c r="C38" s="13">
        <v>55.085714285714282</v>
      </c>
      <c r="D38" s="13">
        <v>1.5500000000000003</v>
      </c>
      <c r="E38" s="13">
        <v>13.308571428571428</v>
      </c>
      <c r="F38" s="13">
        <v>4.621428571428571</v>
      </c>
      <c r="G38" s="13">
        <v>0.82857142857142851</v>
      </c>
      <c r="H38" s="13">
        <v>16.752857142857142</v>
      </c>
      <c r="I38" s="13">
        <v>3.7914285714285714</v>
      </c>
      <c r="J38" s="13">
        <v>3.6</v>
      </c>
      <c r="K38" s="13">
        <v>5.7142857142857141E-2</v>
      </c>
      <c r="L38" s="13">
        <v>0.41000000000000003</v>
      </c>
      <c r="M38" s="53" t="s">
        <v>216</v>
      </c>
      <c r="N38" s="36" t="s">
        <v>217</v>
      </c>
      <c r="O38" s="58"/>
      <c r="Q38" s="15"/>
    </row>
    <row r="39" spans="1:17" x14ac:dyDescent="0.2">
      <c r="A39" s="35" t="s">
        <v>148</v>
      </c>
      <c r="B39" s="35">
        <v>40</v>
      </c>
      <c r="C39" s="13">
        <v>55.267322255431729</v>
      </c>
      <c r="D39" s="13">
        <v>1.6222790272736369</v>
      </c>
      <c r="E39" s="13">
        <v>13.10228270855775</v>
      </c>
      <c r="F39" s="13">
        <v>4.9381290731616927</v>
      </c>
      <c r="G39" s="13">
        <v>0.61787315215446459</v>
      </c>
      <c r="H39" s="13">
        <v>16.525547919566318</v>
      </c>
      <c r="I39" s="13">
        <v>3.5921124441056698</v>
      </c>
      <c r="J39" s="13">
        <v>3.7391492103599968</v>
      </c>
      <c r="K39" s="13">
        <v>6.6191458257172112E-2</v>
      </c>
      <c r="L39" s="13">
        <v>0.52911275113155609</v>
      </c>
      <c r="M39" s="53">
        <v>5.74</v>
      </c>
      <c r="N39" s="36" t="s">
        <v>215</v>
      </c>
      <c r="O39" s="58"/>
      <c r="Q39" s="15"/>
    </row>
    <row r="40" spans="1:17" x14ac:dyDescent="0.2">
      <c r="A40" s="35" t="s">
        <v>151</v>
      </c>
      <c r="B40" s="35">
        <v>40</v>
      </c>
      <c r="C40" s="13">
        <v>50.670493580618015</v>
      </c>
      <c r="D40" s="13">
        <v>1.9356608969419586</v>
      </c>
      <c r="E40" s="13">
        <v>14.569544951078935</v>
      </c>
      <c r="F40" s="13">
        <v>5.2442144715411736</v>
      </c>
      <c r="G40" s="13">
        <v>2.1642161791041805</v>
      </c>
      <c r="H40" s="13">
        <v>13.747993659338714</v>
      </c>
      <c r="I40" s="13">
        <v>3.7897969089519563</v>
      </c>
      <c r="J40" s="13">
        <v>7.3990674018002149</v>
      </c>
      <c r="K40" s="13">
        <v>3.5848398858785629E-2</v>
      </c>
      <c r="L40" s="13">
        <v>0.44316355176605082</v>
      </c>
      <c r="M40" s="53">
        <v>6.44</v>
      </c>
      <c r="N40" s="36" t="s">
        <v>215</v>
      </c>
      <c r="O40" s="58"/>
      <c r="Q40" s="15"/>
    </row>
    <row r="41" spans="1:17" x14ac:dyDescent="0.2">
      <c r="A41" s="35" t="s">
        <v>155</v>
      </c>
      <c r="B41" s="35">
        <v>10</v>
      </c>
      <c r="C41" s="13">
        <v>32.384999999999998</v>
      </c>
      <c r="D41" s="13">
        <v>6.8450000000000006</v>
      </c>
      <c r="E41" s="13">
        <v>6.3100000000000005</v>
      </c>
      <c r="F41" s="13">
        <v>14.14</v>
      </c>
      <c r="G41" s="13">
        <v>2.63</v>
      </c>
      <c r="H41" s="13">
        <v>27.57</v>
      </c>
      <c r="I41" s="13">
        <v>3.71</v>
      </c>
      <c r="J41" s="13">
        <v>5.9350000000000005</v>
      </c>
      <c r="K41" s="13">
        <v>0.12</v>
      </c>
      <c r="L41" s="13">
        <v>0.35499999999999998</v>
      </c>
      <c r="M41" s="53" t="s">
        <v>216</v>
      </c>
      <c r="N41" s="36" t="s">
        <v>217</v>
      </c>
      <c r="O41" s="58"/>
      <c r="Q41" s="15"/>
    </row>
    <row r="42" spans="1:17" x14ac:dyDescent="0.2">
      <c r="A42" s="35" t="s">
        <v>160</v>
      </c>
      <c r="B42" s="35">
        <v>85</v>
      </c>
      <c r="C42" s="13">
        <v>33.186666666666667</v>
      </c>
      <c r="D42" s="13">
        <v>11.806666666666665</v>
      </c>
      <c r="E42" s="13">
        <v>7.1733333333333329</v>
      </c>
      <c r="F42" s="13">
        <v>16.386666666666667</v>
      </c>
      <c r="G42" s="13">
        <v>4.6333333333333337</v>
      </c>
      <c r="H42" s="13">
        <v>20.726666666666663</v>
      </c>
      <c r="I42" s="13">
        <v>2.2166666666666668</v>
      </c>
      <c r="J42" s="13">
        <v>3.6</v>
      </c>
      <c r="K42" s="13">
        <v>2.6666666666666668E-2</v>
      </c>
      <c r="L42" s="13">
        <v>0.25333333333333335</v>
      </c>
      <c r="M42" s="53" t="s">
        <v>216</v>
      </c>
      <c r="N42" s="36" t="s">
        <v>217</v>
      </c>
      <c r="O42" s="58"/>
      <c r="Q42" s="15"/>
    </row>
    <row r="43" spans="1:17" x14ac:dyDescent="0.2">
      <c r="A43" s="35" t="s">
        <v>164</v>
      </c>
      <c r="B43" s="35">
        <v>70</v>
      </c>
      <c r="C43" s="13">
        <v>38.32</v>
      </c>
      <c r="D43" s="13">
        <v>7.1974999999999998</v>
      </c>
      <c r="E43" s="13">
        <v>8.7675000000000001</v>
      </c>
      <c r="F43" s="13">
        <v>13.8925</v>
      </c>
      <c r="G43" s="13">
        <v>3.5825</v>
      </c>
      <c r="H43" s="13">
        <v>20.282499999999999</v>
      </c>
      <c r="I43" s="13">
        <v>3.5249999999999999</v>
      </c>
      <c r="J43" s="13">
        <v>4.1924999999999999</v>
      </c>
      <c r="K43" s="13">
        <v>0.08</v>
      </c>
      <c r="L43" s="13">
        <v>0.1575</v>
      </c>
      <c r="M43" s="53" t="s">
        <v>216</v>
      </c>
      <c r="N43" s="36" t="s">
        <v>217</v>
      </c>
      <c r="O43" s="58"/>
      <c r="Q43" s="15"/>
    </row>
    <row r="44" spans="1:17" x14ac:dyDescent="0.2">
      <c r="A44" s="35" t="s">
        <v>167</v>
      </c>
      <c r="B44" s="35">
        <v>70</v>
      </c>
      <c r="C44" s="13">
        <v>36.072500000000005</v>
      </c>
      <c r="D44" s="13">
        <v>7.5674999999999999</v>
      </c>
      <c r="E44" s="13">
        <v>8.5024999999999995</v>
      </c>
      <c r="F44" s="13">
        <v>14.62</v>
      </c>
      <c r="G44" s="13">
        <v>3.6825000000000001</v>
      </c>
      <c r="H44" s="13">
        <v>21.689999999999998</v>
      </c>
      <c r="I44" s="13">
        <v>2.73</v>
      </c>
      <c r="J44" s="13">
        <v>4.7650000000000006</v>
      </c>
      <c r="K44" s="13">
        <v>0.03</v>
      </c>
      <c r="L44" s="13">
        <v>0.33749999999999997</v>
      </c>
      <c r="M44" s="53" t="s">
        <v>216</v>
      </c>
      <c r="N44" s="36" t="s">
        <v>217</v>
      </c>
      <c r="O44" s="58"/>
      <c r="Q44" s="15"/>
    </row>
    <row r="45" spans="1:17" x14ac:dyDescent="0.2">
      <c r="A45" s="35" t="s">
        <v>170</v>
      </c>
      <c r="B45" s="35">
        <v>80</v>
      </c>
      <c r="C45" s="13">
        <v>40.6</v>
      </c>
      <c r="D45" s="13">
        <v>4.2566666666666668</v>
      </c>
      <c r="E45" s="13">
        <v>9.5633333333333326</v>
      </c>
      <c r="F45" s="13">
        <v>11.911666666666667</v>
      </c>
      <c r="G45" s="13">
        <v>2.6733333333333333</v>
      </c>
      <c r="H45" s="13">
        <v>23.35166666666667</v>
      </c>
      <c r="I45" s="13">
        <v>2.9416666666666669</v>
      </c>
      <c r="J45" s="13">
        <v>4.4383333333333326</v>
      </c>
      <c r="K45" s="13">
        <v>0.11166666666666668</v>
      </c>
      <c r="L45" s="13">
        <v>0.15</v>
      </c>
      <c r="M45" s="53" t="s">
        <v>216</v>
      </c>
      <c r="N45" s="36" t="s">
        <v>217</v>
      </c>
      <c r="O45" s="58"/>
      <c r="Q45" s="15"/>
    </row>
    <row r="46" spans="1:17" x14ac:dyDescent="0.2">
      <c r="A46" s="35" t="s">
        <v>173</v>
      </c>
      <c r="B46" s="35">
        <v>13</v>
      </c>
      <c r="C46" s="13">
        <v>61.79</v>
      </c>
      <c r="D46" s="13">
        <v>1.41</v>
      </c>
      <c r="E46" s="13">
        <v>9.5</v>
      </c>
      <c r="F46" s="13">
        <v>6.12</v>
      </c>
      <c r="G46" s="13">
        <v>0.6</v>
      </c>
      <c r="H46" s="13">
        <v>6.85</v>
      </c>
      <c r="I46" s="13">
        <v>4.1399999999999997</v>
      </c>
      <c r="J46" s="13">
        <v>9.07</v>
      </c>
      <c r="K46" s="13">
        <v>0.01</v>
      </c>
      <c r="L46" s="13">
        <v>0.51</v>
      </c>
      <c r="M46" s="53" t="s">
        <v>216</v>
      </c>
      <c r="N46" s="36" t="s">
        <v>217</v>
      </c>
      <c r="O46" s="58"/>
    </row>
    <row r="47" spans="1:17" x14ac:dyDescent="0.2">
      <c r="A47" s="35" t="s">
        <v>176</v>
      </c>
      <c r="B47" s="35">
        <v>15</v>
      </c>
      <c r="C47" s="13">
        <v>30.36</v>
      </c>
      <c r="D47" s="13">
        <v>7.5233333333333334</v>
      </c>
      <c r="E47" s="13">
        <v>6.166666666666667</v>
      </c>
      <c r="F47" s="13">
        <v>14.44</v>
      </c>
      <c r="G47" s="13">
        <v>3.6366666666666667</v>
      </c>
      <c r="H47" s="13">
        <v>29.913333333333338</v>
      </c>
      <c r="I47" s="13">
        <v>2.4633333333333334</v>
      </c>
      <c r="J47" s="13">
        <v>5.253333333333333</v>
      </c>
      <c r="K47" s="13">
        <v>1.6666666666666666E-2</v>
      </c>
      <c r="L47" s="13">
        <v>0.22333333333333336</v>
      </c>
      <c r="M47" s="53" t="s">
        <v>216</v>
      </c>
      <c r="N47" s="36" t="s">
        <v>217</v>
      </c>
      <c r="O47" s="58"/>
    </row>
    <row r="48" spans="1:17" x14ac:dyDescent="0.2">
      <c r="A48" s="35" t="s">
        <v>179</v>
      </c>
      <c r="B48" s="59" t="s">
        <v>220</v>
      </c>
      <c r="C48" s="59" t="s">
        <v>220</v>
      </c>
      <c r="D48" s="59" t="s">
        <v>220</v>
      </c>
      <c r="E48" s="59" t="s">
        <v>220</v>
      </c>
      <c r="F48" s="59" t="s">
        <v>220</v>
      </c>
      <c r="G48" s="59" t="s">
        <v>220</v>
      </c>
      <c r="H48" s="59" t="s">
        <v>220</v>
      </c>
      <c r="I48" s="59" t="s">
        <v>220</v>
      </c>
      <c r="J48" s="59" t="s">
        <v>220</v>
      </c>
      <c r="K48" s="59" t="s">
        <v>220</v>
      </c>
      <c r="L48" s="59" t="s">
        <v>220</v>
      </c>
      <c r="M48" s="53" t="s">
        <v>216</v>
      </c>
      <c r="N48" s="36" t="s">
        <v>220</v>
      </c>
      <c r="O48" s="58"/>
    </row>
    <row r="49" spans="1:16" x14ac:dyDescent="0.2">
      <c r="A49" s="35" t="s">
        <v>182</v>
      </c>
      <c r="B49" s="35">
        <v>15</v>
      </c>
      <c r="C49" s="13">
        <v>46.68</v>
      </c>
      <c r="D49" s="13">
        <v>2.94</v>
      </c>
      <c r="E49" s="13">
        <v>14.71</v>
      </c>
      <c r="F49" s="13">
        <v>8.0500000000000007</v>
      </c>
      <c r="G49" s="13">
        <v>1.61</v>
      </c>
      <c r="H49" s="13">
        <v>13.43</v>
      </c>
      <c r="I49" s="13">
        <v>5.19</v>
      </c>
      <c r="J49" s="13">
        <v>7.27</v>
      </c>
      <c r="K49" s="13">
        <v>0</v>
      </c>
      <c r="L49" s="13">
        <v>0.12</v>
      </c>
      <c r="M49" s="53" t="s">
        <v>216</v>
      </c>
      <c r="N49" s="36" t="s">
        <v>217</v>
      </c>
      <c r="O49" s="58"/>
    </row>
    <row r="50" spans="1:16" x14ac:dyDescent="0.2">
      <c r="A50" s="35" t="s">
        <v>185</v>
      </c>
      <c r="B50" s="35">
        <v>20</v>
      </c>
      <c r="C50" s="13">
        <v>48.51</v>
      </c>
      <c r="D50" s="13">
        <v>2.3679999999999999</v>
      </c>
      <c r="E50" s="13">
        <v>14.625999999999999</v>
      </c>
      <c r="F50" s="13">
        <v>5.0020000000000007</v>
      </c>
      <c r="G50" s="13">
        <v>1.256</v>
      </c>
      <c r="H50" s="13">
        <v>15.888</v>
      </c>
      <c r="I50" s="13">
        <v>4.4359999999999999</v>
      </c>
      <c r="J50" s="13">
        <v>7.6139999999999999</v>
      </c>
      <c r="K50" s="13">
        <v>4.3999999999999997E-2</v>
      </c>
      <c r="L50" s="13">
        <v>0.25999999999999995</v>
      </c>
      <c r="M50" s="53" t="s">
        <v>216</v>
      </c>
      <c r="N50" s="36" t="s">
        <v>217</v>
      </c>
      <c r="O50" s="58"/>
    </row>
    <row r="51" spans="1:16" x14ac:dyDescent="0.2">
      <c r="A51" s="35" t="s">
        <v>188</v>
      </c>
      <c r="B51" s="35">
        <v>32</v>
      </c>
      <c r="C51" s="13">
        <v>54.516689703541545</v>
      </c>
      <c r="D51" s="13">
        <v>3.0437246554015713</v>
      </c>
      <c r="E51" s="13">
        <v>12.521493702427723</v>
      </c>
      <c r="F51" s="13">
        <v>10.795374643731749</v>
      </c>
      <c r="G51" s="13">
        <v>10.218196640264068</v>
      </c>
      <c r="H51" s="13">
        <v>0</v>
      </c>
      <c r="I51" s="13">
        <v>3.0714335250847968</v>
      </c>
      <c r="J51" s="13">
        <v>5.8330871295485638</v>
      </c>
      <c r="K51" s="13">
        <v>0</v>
      </c>
      <c r="L51" s="13">
        <v>0</v>
      </c>
      <c r="M51" s="53" t="s">
        <v>216</v>
      </c>
      <c r="N51" s="36" t="s">
        <v>218</v>
      </c>
      <c r="O51" s="58"/>
    </row>
    <row r="52" spans="1:16" x14ac:dyDescent="0.2">
      <c r="A52" s="35" t="s">
        <v>191</v>
      </c>
      <c r="B52" s="35">
        <v>70</v>
      </c>
      <c r="C52" s="13">
        <v>59.956666666666671</v>
      </c>
      <c r="D52" s="13">
        <v>0.70666666666666667</v>
      </c>
      <c r="E52" s="13">
        <v>19.2</v>
      </c>
      <c r="F52" s="13">
        <v>4.78</v>
      </c>
      <c r="G52" s="13">
        <v>1.42</v>
      </c>
      <c r="H52" s="13">
        <v>2.59</v>
      </c>
      <c r="I52" s="13">
        <v>5.3966666666666656</v>
      </c>
      <c r="J52" s="13">
        <v>5.7133333333333338</v>
      </c>
      <c r="K52" s="13">
        <v>3.3333333333333335E-3</v>
      </c>
      <c r="L52" s="13">
        <v>0.22999999999999998</v>
      </c>
      <c r="M52" s="53" t="s">
        <v>216</v>
      </c>
      <c r="N52" s="36" t="s">
        <v>217</v>
      </c>
      <c r="O52" s="58"/>
    </row>
    <row r="53" spans="1:16" x14ac:dyDescent="0.2">
      <c r="A53" s="35" t="s">
        <v>194</v>
      </c>
      <c r="B53" s="35">
        <v>10</v>
      </c>
      <c r="C53" s="13">
        <v>28.630000000000003</v>
      </c>
      <c r="D53" s="13">
        <v>4.62</v>
      </c>
      <c r="E53" s="13">
        <v>5.5250000000000004</v>
      </c>
      <c r="F53" s="13">
        <v>11.969999999999999</v>
      </c>
      <c r="G53" s="13">
        <v>3.4449999999999998</v>
      </c>
      <c r="H53" s="13">
        <v>35.325000000000003</v>
      </c>
      <c r="I53" s="13">
        <v>3.2350000000000003</v>
      </c>
      <c r="J53" s="13">
        <v>6.9849999999999994</v>
      </c>
      <c r="K53" s="13">
        <v>0</v>
      </c>
      <c r="L53" s="13">
        <v>0.26</v>
      </c>
      <c r="M53" s="53" t="s">
        <v>216</v>
      </c>
      <c r="N53" s="36" t="s">
        <v>217</v>
      </c>
      <c r="O53" s="58"/>
    </row>
    <row r="54" spans="1:16" x14ac:dyDescent="0.2">
      <c r="A54" s="60" t="s">
        <v>221</v>
      </c>
    </row>
    <row r="55" spans="1:16" x14ac:dyDescent="0.2">
      <c r="A55" t="s">
        <v>222</v>
      </c>
    </row>
    <row r="56" spans="1:16" x14ac:dyDescent="0.2">
      <c r="A56" t="s">
        <v>223</v>
      </c>
    </row>
    <row r="57" spans="1:16" x14ac:dyDescent="0.2">
      <c r="A57" t="s">
        <v>224</v>
      </c>
      <c r="P57" s="57"/>
    </row>
    <row r="58" spans="1:16" x14ac:dyDescent="0.2">
      <c r="A58" t="s">
        <v>225</v>
      </c>
      <c r="P58" s="57"/>
    </row>
    <row r="59" spans="1:16" x14ac:dyDescent="0.2">
      <c r="A59" t="s">
        <v>261</v>
      </c>
    </row>
    <row r="60" spans="1:16" ht="18" x14ac:dyDescent="0.25">
      <c r="A60" t="s">
        <v>262</v>
      </c>
    </row>
  </sheetData>
  <mergeCells count="7">
    <mergeCell ref="A37:N37"/>
    <mergeCell ref="A3:A4"/>
    <mergeCell ref="B3:B4"/>
    <mergeCell ref="C3:L3"/>
    <mergeCell ref="M3:M4"/>
    <mergeCell ref="N3:N4"/>
    <mergeCell ref="A5:N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Contents</vt:lpstr>
      <vt:lpstr>Table 1</vt:lpstr>
      <vt:lpstr>Table 2</vt:lpstr>
      <vt:lpstr>Table 3</vt:lpstr>
      <vt:lpstr>Table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Christine Elrod</cp:lastModifiedBy>
  <dcterms:created xsi:type="dcterms:W3CDTF">2022-05-09T14:50:17Z</dcterms:created>
  <dcterms:modified xsi:type="dcterms:W3CDTF">2026-02-23T23:20:40Z</dcterms:modified>
</cp:coreProperties>
</file>