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filterPrivacy="1"/>
  <xr:revisionPtr revIDLastSave="0" documentId="13_ncr:1_{9D96AD54-4C32-DA4F-BAD3-AFFB562C4782}" xr6:coauthVersionLast="47" xr6:coauthVersionMax="47" xr10:uidLastSave="{00000000-0000-0000-0000-000000000000}"/>
  <bookViews>
    <workbookView xWindow="0" yWindow="500" windowWidth="32020" windowHeight="20320" xr2:uid="{00000000-000D-0000-FFFF-FFFF00000000}"/>
  </bookViews>
  <sheets>
    <sheet name="Sup. Data Table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" l="1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F31" i="3"/>
  <c r="G31" i="3"/>
  <c r="H31" i="3"/>
  <c r="I31" i="3"/>
  <c r="J31" i="3"/>
  <c r="K31" i="3"/>
  <c r="L31" i="3"/>
  <c r="M31" i="3"/>
  <c r="N31" i="3"/>
  <c r="O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F32" i="3"/>
  <c r="G32" i="3"/>
  <c r="H32" i="3"/>
  <c r="I32" i="3"/>
  <c r="J32" i="3"/>
  <c r="K32" i="3"/>
  <c r="L32" i="3"/>
  <c r="M32" i="3"/>
  <c r="N32" i="3"/>
  <c r="O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F33" i="3"/>
  <c r="G33" i="3"/>
  <c r="H33" i="3"/>
  <c r="I33" i="3"/>
  <c r="J33" i="3"/>
  <c r="K33" i="3"/>
  <c r="L33" i="3"/>
  <c r="M33" i="3"/>
  <c r="N33" i="3"/>
  <c r="O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F34" i="3"/>
  <c r="G34" i="3"/>
  <c r="H34" i="3"/>
  <c r="I34" i="3"/>
  <c r="J34" i="3"/>
  <c r="K34" i="3"/>
  <c r="L34" i="3"/>
  <c r="M34" i="3"/>
  <c r="N34" i="3"/>
  <c r="O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E34" i="3"/>
  <c r="E33" i="3"/>
  <c r="E32" i="3"/>
  <c r="E31" i="3"/>
  <c r="E24" i="3"/>
  <c r="E23" i="3"/>
  <c r="E22" i="3"/>
  <c r="E21" i="3"/>
</calcChain>
</file>

<file path=xl/sharedStrings.xml><?xml version="1.0" encoding="utf-8"?>
<sst xmlns="http://schemas.openxmlformats.org/spreadsheetml/2006/main" count="226" uniqueCount="94">
  <si>
    <t>SAK-24</t>
  </si>
  <si>
    <t>SAK-27</t>
  </si>
  <si>
    <t>SAK-01</t>
  </si>
  <si>
    <t>SAK-05</t>
  </si>
  <si>
    <t>SAK-06</t>
  </si>
  <si>
    <t>S4</t>
  </si>
  <si>
    <t>S14</t>
  </si>
  <si>
    <t>equigranular granite</t>
  </si>
  <si>
    <t>porphyritic granite</t>
  </si>
  <si>
    <t xml:space="preserve">Sample no. </t>
  </si>
  <si>
    <t>137/S</t>
  </si>
  <si>
    <t>121/S</t>
  </si>
  <si>
    <t>II/S</t>
  </si>
  <si>
    <t>VI/S</t>
  </si>
  <si>
    <t>XII/S</t>
  </si>
  <si>
    <t>IV/S</t>
  </si>
  <si>
    <t>na. - not analysed</t>
  </si>
  <si>
    <t>LOI - Loss on ignition</t>
  </si>
  <si>
    <t>TZr.sat.C - Zircon saturation temperature</t>
  </si>
  <si>
    <t>na.</t>
  </si>
  <si>
    <t>Rock type</t>
  </si>
  <si>
    <t>monzogranite</t>
  </si>
  <si>
    <t>quartz-monzonite</t>
  </si>
  <si>
    <t>granodiorite</t>
  </si>
  <si>
    <t>granite</t>
  </si>
  <si>
    <t>leucogranite</t>
  </si>
  <si>
    <t>monzonite</t>
  </si>
  <si>
    <t>quartz-syenite</t>
  </si>
  <si>
    <t>Reference</t>
  </si>
  <si>
    <t>Kamenov et al. 2010</t>
  </si>
  <si>
    <t>Bonev et al. 2019</t>
  </si>
  <si>
    <t>min</t>
  </si>
  <si>
    <t>max</t>
  </si>
  <si>
    <t>MnO</t>
  </si>
  <si>
    <t>MgO</t>
  </si>
  <si>
    <t>CaO</t>
  </si>
  <si>
    <t>-</t>
  </si>
  <si>
    <t>LOI</t>
  </si>
  <si>
    <t>Cs</t>
  </si>
  <si>
    <t>Rb</t>
  </si>
  <si>
    <t>Ba</t>
  </si>
  <si>
    <t>Nb</t>
  </si>
  <si>
    <t>Ta</t>
  </si>
  <si>
    <t>Sr</t>
  </si>
  <si>
    <t>Zr</t>
  </si>
  <si>
    <t>Y</t>
  </si>
  <si>
    <t>Hf</t>
  </si>
  <si>
    <t>Ni</t>
  </si>
  <si>
    <t>V</t>
  </si>
  <si>
    <t>&lt;20</t>
  </si>
  <si>
    <t>Pb</t>
  </si>
  <si>
    <t>U</t>
  </si>
  <si>
    <t>Th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</si>
  <si>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</si>
  <si>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</si>
  <si>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</si>
  <si>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</si>
  <si>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</si>
  <si>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</si>
  <si>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</si>
  <si>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</si>
  <si>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</si>
  <si>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</si>
  <si>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</si>
  <si>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</si>
  <si>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</si>
  <si>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</si>
  <si>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ppm</t>
  </si>
  <si>
    <t>&lt;0.1</t>
  </si>
  <si>
    <t>altered granitoid</t>
  </si>
  <si>
    <t>Pristavova et al. 2019</t>
  </si>
  <si>
    <t>na</t>
  </si>
  <si>
    <t xml:space="preserve">&lt;0.1 </t>
  </si>
  <si>
    <t xml:space="preserve">&lt; 0.01 </t>
  </si>
  <si>
    <t>Sałacińska et al., 2022</t>
  </si>
  <si>
    <t>Gumsley et al., 2023</t>
  </si>
  <si>
    <t>non-albitized granitoids of the Sakar Batholith</t>
  </si>
  <si>
    <t>albitized granitoids of the Sakar Batholith (Kanarata quarry)</t>
  </si>
  <si>
    <t xml:space="preserve">average </t>
  </si>
  <si>
    <t>StDev</t>
  </si>
  <si>
    <r>
      <t>SiO</t>
    </r>
    <r>
      <rPr>
        <b/>
        <vertAlign val="subscript"/>
        <sz val="10"/>
        <rFont val="Times New Roman"/>
        <family val="1"/>
        <charset val="238"/>
      </rPr>
      <t>2</t>
    </r>
  </si>
  <si>
    <r>
      <t>TiO</t>
    </r>
    <r>
      <rPr>
        <b/>
        <vertAlign val="subscript"/>
        <sz val="10"/>
        <rFont val="Times New Roman"/>
        <family val="1"/>
        <charset val="238"/>
      </rPr>
      <t>2</t>
    </r>
  </si>
  <si>
    <r>
      <t>Al</t>
    </r>
    <r>
      <rPr>
        <b/>
        <vertAlign val="sub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O</t>
    </r>
    <r>
      <rPr>
        <b/>
        <vertAlign val="subscript"/>
        <sz val="10"/>
        <rFont val="Times New Roman"/>
        <family val="1"/>
        <charset val="238"/>
      </rPr>
      <t>3</t>
    </r>
  </si>
  <si>
    <r>
      <t>Fe</t>
    </r>
    <r>
      <rPr>
        <b/>
        <vertAlign val="sub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O</t>
    </r>
    <r>
      <rPr>
        <b/>
        <vertAlign val="subscript"/>
        <sz val="10"/>
        <rFont val="Times New Roman"/>
        <family val="1"/>
        <charset val="238"/>
      </rPr>
      <t>3</t>
    </r>
  </si>
  <si>
    <r>
      <t>Na</t>
    </r>
    <r>
      <rPr>
        <b/>
        <vertAlign val="sub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O</t>
    </r>
  </si>
  <si>
    <r>
      <t>K</t>
    </r>
    <r>
      <rPr>
        <b/>
        <vertAlign val="sub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O</t>
    </r>
  </si>
  <si>
    <r>
      <t>P</t>
    </r>
    <r>
      <rPr>
        <b/>
        <vertAlign val="sub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O</t>
    </r>
    <r>
      <rPr>
        <b/>
        <vertAlign val="subscript"/>
        <sz val="10"/>
        <rFont val="Times New Roman"/>
        <family val="1"/>
        <charset val="238"/>
      </rPr>
      <t>5</t>
    </r>
  </si>
  <si>
    <t>SAK-13*</t>
  </si>
  <si>
    <t>* - sample used for natural granitic powder mix</t>
  </si>
  <si>
    <t>wt%</t>
  </si>
  <si>
    <t>melanocratic epidiorite</t>
  </si>
  <si>
    <t>leucocratic epidiorite</t>
  </si>
  <si>
    <r>
      <rPr>
        <b/>
        <sz val="10"/>
        <rFont val="Times New Roman"/>
        <family val="1"/>
        <charset val="238"/>
      </rPr>
      <t>Supplementary Table 1</t>
    </r>
    <r>
      <rPr>
        <sz val="10"/>
        <rFont val="Times New Roman"/>
        <family val="1"/>
        <charset val="238"/>
      </rPr>
      <t>. Whole-rock major and trace-element composition of the granitoids from the Sakar Batholith (Sakar Unit, Strandja Zone).</t>
    </r>
  </si>
  <si>
    <t>American Mineralogist: Online Materials AM-26-39731, GUMSLEY ET AL.: https://doi.org/10.2138/am-2024-9731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</si>
</sst>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2" fontId="2" fillId="0" borderId="10" xfId="0" applyNumberFormat="1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2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2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2" fontId="4" fillId="0" borderId="0" xfId="0" applyNumberFormat="1" applyFont="1" applyAlignment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2" fontId="2" fillId="0" borderId="13" xfId="0" applyNumberFormat="1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9"/>
  <sheetViews>
    <sheetView tabSelected="1" zoomScaleNormal="100" workbookViewId="0">
      <selection activeCell="B1" sqref="B1"/>
    </sheetView>
  </sheetViews>
  <sheetFormatPr baseColWidth="10" defaultColWidth="8.83203125" defaultRowHeight="13" x14ac:dyDescent="0.2"/>
  <cols>
    <col min="1" max="1" width="8.83203125" style="28"/>
    <col min="2" max="2" width="13.83203125" style="28" customWidth="1"/>
    <col min="3" max="3" width="15.33203125" style="28" customWidth="1"/>
    <col min="4" max="4" width="26.5" style="28" customWidth="1"/>
    <col min="5" max="5" width="11.5" style="28" bestFit="1" customWidth="1"/>
    <col min="6" max="6" width="10.5" style="28" bestFit="1" customWidth="1"/>
    <col min="7" max="7" width="11.5" style="28" bestFit="1" customWidth="1"/>
    <col min="8" max="16" width="10.5" style="28" bestFit="1" customWidth="1"/>
    <col min="17" max="17" width="11.5" style="28" bestFit="1" customWidth="1"/>
    <col min="18" max="18" width="12.5" style="28" bestFit="1" customWidth="1"/>
    <col min="19" max="19" width="11.5" style="28" bestFit="1" customWidth="1"/>
    <col min="20" max="20" width="10.5" style="28" bestFit="1" customWidth="1"/>
    <col min="21" max="22" width="12.5" style="28" bestFit="1" customWidth="1"/>
    <col min="23" max="23" width="11.5" style="28" bestFit="1" customWidth="1"/>
    <col min="24" max="25" width="10.5" style="28" bestFit="1" customWidth="1"/>
    <col min="26" max="26" width="11.5" style="28" bestFit="1" customWidth="1"/>
    <col min="27" max="28" width="10.5" style="28" bestFit="1" customWidth="1"/>
    <col min="29" max="31" width="11.5" style="28" bestFit="1" customWidth="1"/>
    <col min="32" max="32" width="10.5" style="28" bestFit="1" customWidth="1"/>
    <col min="33" max="33" width="11.5" style="28" bestFit="1" customWidth="1"/>
    <col min="34" max="43" width="10.5" style="28" bestFit="1" customWidth="1"/>
    <col min="44" max="16384" width="8.83203125" style="28"/>
  </cols>
  <sheetData>
    <row r="1" spans="1:43" x14ac:dyDescent="0.2">
      <c r="A1" s="28" t="s">
        <v>93</v>
      </c>
    </row>
    <row r="2" spans="1:43" s="1" customFormat="1" ht="15.5" customHeight="1" x14ac:dyDescent="0.2">
      <c r="A2" s="1" t="s">
        <v>92</v>
      </c>
    </row>
    <row r="3" spans="1:43" s="1" customFormat="1" x14ac:dyDescent="0.2"/>
    <row r="4" spans="1:43" s="1" customFormat="1" ht="14.5" customHeight="1" x14ac:dyDescent="0.2">
      <c r="E4" s="43" t="s">
        <v>89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67</v>
      </c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</row>
    <row r="5" spans="1:43" s="13" customFormat="1" ht="15" customHeight="1" thickBot="1" x14ac:dyDescent="0.25">
      <c r="A5" s="9" t="s">
        <v>9</v>
      </c>
      <c r="B5" s="10"/>
      <c r="C5" s="10" t="s">
        <v>20</v>
      </c>
      <c r="D5" s="10" t="s">
        <v>28</v>
      </c>
      <c r="E5" s="11" t="s">
        <v>80</v>
      </c>
      <c r="F5" s="11" t="s">
        <v>81</v>
      </c>
      <c r="G5" s="11" t="s">
        <v>82</v>
      </c>
      <c r="H5" s="11" t="s">
        <v>83</v>
      </c>
      <c r="I5" s="11" t="s">
        <v>33</v>
      </c>
      <c r="J5" s="10" t="s">
        <v>34</v>
      </c>
      <c r="K5" s="10" t="s">
        <v>35</v>
      </c>
      <c r="L5" s="11" t="s">
        <v>84</v>
      </c>
      <c r="M5" s="11" t="s">
        <v>85</v>
      </c>
      <c r="N5" s="11" t="s">
        <v>86</v>
      </c>
      <c r="O5" s="10" t="s">
        <v>37</v>
      </c>
      <c r="P5" s="10" t="s">
        <v>38</v>
      </c>
      <c r="Q5" s="10" t="s">
        <v>39</v>
      </c>
      <c r="R5" s="10" t="s">
        <v>40</v>
      </c>
      <c r="S5" s="10" t="s">
        <v>41</v>
      </c>
      <c r="T5" s="10" t="s">
        <v>42</v>
      </c>
      <c r="U5" s="10" t="s">
        <v>43</v>
      </c>
      <c r="V5" s="10" t="s">
        <v>44</v>
      </c>
      <c r="W5" s="10" t="s">
        <v>45</v>
      </c>
      <c r="X5" s="10" t="s">
        <v>46</v>
      </c>
      <c r="Y5" s="10" t="s">
        <v>47</v>
      </c>
      <c r="Z5" s="10" t="s">
        <v>48</v>
      </c>
      <c r="AA5" s="10" t="s">
        <v>50</v>
      </c>
      <c r="AB5" s="10" t="s">
        <v>51</v>
      </c>
      <c r="AC5" s="10" t="s">
        <v>52</v>
      </c>
      <c r="AD5" s="10" t="s">
        <v>53</v>
      </c>
      <c r="AE5" s="10" t="s">
        <v>54</v>
      </c>
      <c r="AF5" s="10" t="s">
        <v>55</v>
      </c>
      <c r="AG5" s="10" t="s">
        <v>56</v>
      </c>
      <c r="AH5" s="10" t="s">
        <v>57</v>
      </c>
      <c r="AI5" s="10" t="s">
        <v>58</v>
      </c>
      <c r="AJ5" s="10" t="s">
        <v>59</v>
      </c>
      <c r="AK5" s="10" t="s">
        <v>60</v>
      </c>
      <c r="AL5" s="10" t="s">
        <v>61</v>
      </c>
      <c r="AM5" s="10" t="s">
        <v>62</v>
      </c>
      <c r="AN5" s="10" t="s">
        <v>63</v>
      </c>
      <c r="AO5" s="10" t="s">
        <v>64</v>
      </c>
      <c r="AP5" s="10" t="s">
        <v>65</v>
      </c>
      <c r="AQ5" s="12" t="s">
        <v>66</v>
      </c>
    </row>
    <row r="6" spans="1:43" s="13" customFormat="1" ht="13.25" customHeight="1" x14ac:dyDescent="0.2">
      <c r="A6" s="35" t="s">
        <v>87</v>
      </c>
      <c r="B6" s="40" t="s">
        <v>76</v>
      </c>
      <c r="C6" s="36" t="s">
        <v>21</v>
      </c>
      <c r="D6" s="36" t="s">
        <v>74</v>
      </c>
      <c r="E6" s="37">
        <v>69.58</v>
      </c>
      <c r="F6" s="37">
        <v>0.4</v>
      </c>
      <c r="G6" s="37">
        <v>15.18</v>
      </c>
      <c r="H6" s="37">
        <v>2.54</v>
      </c>
      <c r="I6" s="37">
        <v>0.06</v>
      </c>
      <c r="J6" s="36">
        <v>0.99</v>
      </c>
      <c r="K6" s="36">
        <v>2.2400000000000002</v>
      </c>
      <c r="L6" s="37">
        <v>3.52</v>
      </c>
      <c r="M6" s="37">
        <v>4.55</v>
      </c>
      <c r="N6" s="37">
        <v>0.15</v>
      </c>
      <c r="O6" s="36">
        <v>0.86</v>
      </c>
      <c r="P6" s="36">
        <v>10.4</v>
      </c>
      <c r="Q6" s="36">
        <v>200</v>
      </c>
      <c r="R6" s="36">
        <v>785</v>
      </c>
      <c r="S6" s="36">
        <v>12.1</v>
      </c>
      <c r="T6" s="36">
        <v>1.4</v>
      </c>
      <c r="U6" s="36">
        <v>357</v>
      </c>
      <c r="V6" s="36">
        <v>158.6</v>
      </c>
      <c r="W6" s="36">
        <v>12.9</v>
      </c>
      <c r="X6" s="36">
        <v>4.5</v>
      </c>
      <c r="Y6" s="36">
        <v>4.9000000000000004</v>
      </c>
      <c r="Z6" s="36">
        <v>50</v>
      </c>
      <c r="AA6" s="36">
        <v>3.9</v>
      </c>
      <c r="AB6" s="36">
        <v>8.4</v>
      </c>
      <c r="AC6" s="36">
        <v>22</v>
      </c>
      <c r="AD6" s="36">
        <v>40.200000000000003</v>
      </c>
      <c r="AE6" s="36">
        <v>76.099999999999994</v>
      </c>
      <c r="AF6" s="36">
        <v>8.4</v>
      </c>
      <c r="AG6" s="36">
        <v>29.2</v>
      </c>
      <c r="AH6" s="36">
        <v>4.84</v>
      </c>
      <c r="AI6" s="36">
        <v>0.97</v>
      </c>
      <c r="AJ6" s="36">
        <v>3.65</v>
      </c>
      <c r="AK6" s="36">
        <v>0.47</v>
      </c>
      <c r="AL6" s="36">
        <v>2.4700000000000002</v>
      </c>
      <c r="AM6" s="36">
        <v>0.44</v>
      </c>
      <c r="AN6" s="36">
        <v>1.17</v>
      </c>
      <c r="AO6" s="36">
        <v>0.16</v>
      </c>
      <c r="AP6" s="36">
        <v>1.1000000000000001</v>
      </c>
      <c r="AQ6" s="38">
        <v>0.18</v>
      </c>
    </row>
    <row r="7" spans="1:43" s="1" customFormat="1" ht="14.5" customHeight="1" x14ac:dyDescent="0.2">
      <c r="A7" s="16" t="s">
        <v>0</v>
      </c>
      <c r="B7" s="41"/>
      <c r="C7" s="1" t="s">
        <v>21</v>
      </c>
      <c r="D7" s="1" t="s">
        <v>74</v>
      </c>
      <c r="E7" s="17">
        <v>69.510000000000005</v>
      </c>
      <c r="F7" s="17">
        <v>0.38</v>
      </c>
      <c r="G7" s="17">
        <v>14.91</v>
      </c>
      <c r="H7" s="17">
        <v>2.59</v>
      </c>
      <c r="I7" s="17">
        <v>7.0000000000000007E-2</v>
      </c>
      <c r="J7" s="1">
        <v>1.17</v>
      </c>
      <c r="K7" s="1">
        <v>2.33</v>
      </c>
      <c r="L7" s="17">
        <v>3.35</v>
      </c>
      <c r="M7" s="17">
        <v>4.55</v>
      </c>
      <c r="N7" s="17">
        <v>0.14000000000000001</v>
      </c>
      <c r="O7" s="1">
        <v>0.89</v>
      </c>
      <c r="P7" s="1">
        <v>3.8</v>
      </c>
      <c r="Q7" s="1">
        <v>146</v>
      </c>
      <c r="R7" s="1">
        <v>602</v>
      </c>
      <c r="S7" s="1">
        <v>12.8</v>
      </c>
      <c r="T7" s="1">
        <v>1.6</v>
      </c>
      <c r="U7" s="1">
        <v>297.60000000000002</v>
      </c>
      <c r="V7" s="1">
        <v>125.9</v>
      </c>
      <c r="W7" s="1">
        <v>23.5</v>
      </c>
      <c r="X7" s="1">
        <v>3.5</v>
      </c>
      <c r="Y7" s="1">
        <v>6</v>
      </c>
      <c r="Z7" s="1">
        <v>44</v>
      </c>
      <c r="AA7" s="1">
        <v>4.0999999999999996</v>
      </c>
      <c r="AB7" s="1">
        <v>4.7</v>
      </c>
      <c r="AC7" s="1">
        <v>10.6</v>
      </c>
      <c r="AD7" s="1">
        <v>25.2</v>
      </c>
      <c r="AE7" s="1">
        <v>51.4</v>
      </c>
      <c r="AF7" s="1">
        <v>6.01</v>
      </c>
      <c r="AG7" s="1">
        <v>22.8</v>
      </c>
      <c r="AH7" s="1">
        <v>4.99</v>
      </c>
      <c r="AI7" s="1">
        <v>1</v>
      </c>
      <c r="AJ7" s="1">
        <v>4.6900000000000004</v>
      </c>
      <c r="AK7" s="1">
        <v>0.78</v>
      </c>
      <c r="AL7" s="1">
        <v>4.4800000000000004</v>
      </c>
      <c r="AM7" s="1">
        <v>0.83</v>
      </c>
      <c r="AN7" s="1">
        <v>2.3199999999999998</v>
      </c>
      <c r="AO7" s="1">
        <v>0.33</v>
      </c>
      <c r="AP7" s="1">
        <v>1.78</v>
      </c>
      <c r="AQ7" s="18">
        <v>0.26</v>
      </c>
    </row>
    <row r="8" spans="1:43" s="1" customFormat="1" ht="14.5" customHeight="1" x14ac:dyDescent="0.2">
      <c r="A8" s="16" t="s">
        <v>1</v>
      </c>
      <c r="B8" s="41"/>
      <c r="C8" s="1" t="s">
        <v>21</v>
      </c>
      <c r="D8" s="1" t="s">
        <v>74</v>
      </c>
      <c r="E8" s="17">
        <v>70.7</v>
      </c>
      <c r="F8" s="17">
        <v>0.32</v>
      </c>
      <c r="G8" s="17">
        <v>14.9</v>
      </c>
      <c r="H8" s="17">
        <v>2.0099999999999998</v>
      </c>
      <c r="I8" s="17">
        <v>0.05</v>
      </c>
      <c r="J8" s="1">
        <v>1.1000000000000001</v>
      </c>
      <c r="K8" s="1">
        <v>1.24</v>
      </c>
      <c r="L8" s="17">
        <v>3.31</v>
      </c>
      <c r="M8" s="17">
        <v>5.21</v>
      </c>
      <c r="N8" s="17">
        <v>0.15</v>
      </c>
      <c r="O8" s="1">
        <v>1.57</v>
      </c>
      <c r="P8" s="1">
        <v>4</v>
      </c>
      <c r="Q8" s="1">
        <v>171.7</v>
      </c>
      <c r="R8" s="1">
        <v>465</v>
      </c>
      <c r="S8" s="1">
        <v>12.9</v>
      </c>
      <c r="T8" s="1">
        <v>1.5</v>
      </c>
      <c r="U8" s="1">
        <v>202.6</v>
      </c>
      <c r="V8" s="1">
        <v>123.5</v>
      </c>
      <c r="W8" s="1">
        <v>17.600000000000001</v>
      </c>
      <c r="X8" s="1">
        <v>3.7</v>
      </c>
      <c r="Y8" s="1">
        <v>4.3</v>
      </c>
      <c r="Z8" s="1">
        <v>39</v>
      </c>
      <c r="AA8" s="1">
        <v>5.3</v>
      </c>
      <c r="AB8" s="1">
        <v>5.5</v>
      </c>
      <c r="AC8" s="1">
        <v>13.9</v>
      </c>
      <c r="AD8" s="1">
        <v>21.2</v>
      </c>
      <c r="AE8" s="1">
        <v>31.1</v>
      </c>
      <c r="AF8" s="1">
        <v>4.58</v>
      </c>
      <c r="AG8" s="1">
        <v>17.399999999999999</v>
      </c>
      <c r="AH8" s="1">
        <v>3.62</v>
      </c>
      <c r="AI8" s="1">
        <v>0.71</v>
      </c>
      <c r="AJ8" s="1">
        <v>3.29</v>
      </c>
      <c r="AK8" s="1">
        <v>0.53</v>
      </c>
      <c r="AL8" s="1">
        <v>3.16</v>
      </c>
      <c r="AM8" s="1">
        <v>0.65</v>
      </c>
      <c r="AN8" s="1">
        <v>1.8</v>
      </c>
      <c r="AO8" s="1">
        <v>0.26</v>
      </c>
      <c r="AP8" s="1">
        <v>1.84</v>
      </c>
      <c r="AQ8" s="18">
        <v>0.28000000000000003</v>
      </c>
    </row>
    <row r="9" spans="1:43" s="1" customFormat="1" x14ac:dyDescent="0.2">
      <c r="A9" s="16" t="s">
        <v>4</v>
      </c>
      <c r="B9" s="41"/>
      <c r="C9" s="1" t="s">
        <v>23</v>
      </c>
      <c r="D9" s="1" t="s">
        <v>75</v>
      </c>
      <c r="E9" s="1">
        <v>66.61</v>
      </c>
      <c r="F9" s="1">
        <v>0.59</v>
      </c>
      <c r="G9" s="1">
        <v>15.15</v>
      </c>
      <c r="H9" s="1">
        <v>3.57</v>
      </c>
      <c r="I9" s="1">
        <v>7.0000000000000007E-2</v>
      </c>
      <c r="J9" s="1">
        <v>1.61</v>
      </c>
      <c r="K9" s="1">
        <v>3.19</v>
      </c>
      <c r="L9" s="1">
        <v>3.47</v>
      </c>
      <c r="M9" s="1">
        <v>3.76</v>
      </c>
      <c r="N9" s="1">
        <v>0.17</v>
      </c>
      <c r="O9" s="1">
        <v>0.93</v>
      </c>
      <c r="P9" s="1">
        <v>8.1999999999999993</v>
      </c>
      <c r="Q9" s="1">
        <v>153.6</v>
      </c>
      <c r="R9" s="1">
        <v>648</v>
      </c>
      <c r="S9" s="1">
        <v>12.1</v>
      </c>
      <c r="T9" s="1">
        <v>1.2</v>
      </c>
      <c r="U9" s="1">
        <v>397.8</v>
      </c>
      <c r="V9" s="1">
        <v>155.6</v>
      </c>
      <c r="W9" s="1">
        <v>15.8</v>
      </c>
      <c r="X9" s="1">
        <v>4.7</v>
      </c>
      <c r="Y9" s="1">
        <v>8.1</v>
      </c>
      <c r="Z9" s="1">
        <v>75</v>
      </c>
      <c r="AA9" s="1">
        <v>4.4000000000000004</v>
      </c>
      <c r="AB9" s="1">
        <v>7</v>
      </c>
      <c r="AC9" s="1">
        <v>20.100000000000001</v>
      </c>
      <c r="AD9" s="1">
        <v>41.7</v>
      </c>
      <c r="AE9" s="1">
        <v>81.099999999999994</v>
      </c>
      <c r="AF9" s="1">
        <v>8.7799999999999994</v>
      </c>
      <c r="AG9" s="1">
        <v>30.8</v>
      </c>
      <c r="AH9" s="1">
        <v>5.31</v>
      </c>
      <c r="AI9" s="1">
        <v>1.0900000000000001</v>
      </c>
      <c r="AJ9" s="1">
        <v>4.28</v>
      </c>
      <c r="AK9" s="1">
        <v>0.56999999999999995</v>
      </c>
      <c r="AL9" s="1">
        <v>2.87</v>
      </c>
      <c r="AM9" s="1">
        <v>0.52</v>
      </c>
      <c r="AN9" s="1">
        <v>1.5</v>
      </c>
      <c r="AO9" s="1">
        <v>0.21</v>
      </c>
      <c r="AP9" s="1">
        <v>1.37</v>
      </c>
      <c r="AQ9" s="18">
        <v>0.19</v>
      </c>
    </row>
    <row r="10" spans="1:43" s="1" customFormat="1" ht="14.5" customHeight="1" x14ac:dyDescent="0.2">
      <c r="A10" s="16" t="s">
        <v>10</v>
      </c>
      <c r="B10" s="41"/>
      <c r="C10" s="1" t="s">
        <v>22</v>
      </c>
      <c r="D10" s="1" t="s">
        <v>29</v>
      </c>
      <c r="E10" s="17">
        <v>61.8</v>
      </c>
      <c r="F10" s="1">
        <v>0.46</v>
      </c>
      <c r="G10" s="1">
        <v>17.89</v>
      </c>
      <c r="H10" s="17">
        <v>4.959295</v>
      </c>
      <c r="I10" s="1">
        <v>0.09</v>
      </c>
      <c r="J10" s="1">
        <v>1.61</v>
      </c>
      <c r="K10" s="1">
        <v>3.98</v>
      </c>
      <c r="L10" s="1">
        <v>4.5999999999999996</v>
      </c>
      <c r="M10" s="1">
        <v>3.4</v>
      </c>
      <c r="N10" s="1">
        <v>0.37</v>
      </c>
      <c r="O10" s="1">
        <v>1.38</v>
      </c>
      <c r="P10" s="1">
        <v>5.7</v>
      </c>
      <c r="Q10" s="1">
        <v>133</v>
      </c>
      <c r="R10" s="1">
        <v>724</v>
      </c>
      <c r="S10" s="1" t="s">
        <v>19</v>
      </c>
      <c r="T10" s="1">
        <v>3</v>
      </c>
      <c r="U10" s="1">
        <v>415</v>
      </c>
      <c r="V10" s="1">
        <v>210</v>
      </c>
      <c r="W10" s="1" t="s">
        <v>19</v>
      </c>
      <c r="X10" s="1">
        <v>6</v>
      </c>
      <c r="Y10" s="1">
        <v>3</v>
      </c>
      <c r="Z10" s="1">
        <v>115</v>
      </c>
      <c r="AA10" s="1" t="s">
        <v>19</v>
      </c>
      <c r="AB10" s="1">
        <v>9.4</v>
      </c>
      <c r="AC10" s="1">
        <v>13.6</v>
      </c>
      <c r="AD10" s="1">
        <v>31.4</v>
      </c>
      <c r="AE10" s="1">
        <v>55</v>
      </c>
      <c r="AF10" s="1" t="s">
        <v>19</v>
      </c>
      <c r="AG10" s="1" t="s">
        <v>19</v>
      </c>
      <c r="AH10" s="1">
        <v>5.8</v>
      </c>
      <c r="AI10" s="1">
        <v>1.06</v>
      </c>
      <c r="AJ10" s="1" t="s">
        <v>19</v>
      </c>
      <c r="AK10" s="1">
        <v>1</v>
      </c>
      <c r="AL10" s="1" t="s">
        <v>19</v>
      </c>
      <c r="AM10" s="1" t="s">
        <v>19</v>
      </c>
      <c r="AN10" s="1" t="s">
        <v>19</v>
      </c>
      <c r="AO10" s="1" t="s">
        <v>19</v>
      </c>
      <c r="AP10" s="1">
        <v>1.2</v>
      </c>
      <c r="AQ10" s="18">
        <v>0.44</v>
      </c>
    </row>
    <row r="11" spans="1:43" s="1" customFormat="1" ht="14.5" customHeight="1" x14ac:dyDescent="0.2">
      <c r="A11" s="16" t="s">
        <v>11</v>
      </c>
      <c r="B11" s="41"/>
      <c r="C11" s="1" t="s">
        <v>23</v>
      </c>
      <c r="D11" s="1" t="s">
        <v>29</v>
      </c>
      <c r="E11" s="17">
        <v>64.47</v>
      </c>
      <c r="F11" s="1">
        <v>0.8</v>
      </c>
      <c r="G11" s="1">
        <v>15.33</v>
      </c>
      <c r="H11" s="17">
        <v>5.2315649999999998</v>
      </c>
      <c r="I11" s="1">
        <v>7.0000000000000007E-2</v>
      </c>
      <c r="J11" s="1">
        <v>2.1</v>
      </c>
      <c r="K11" s="1">
        <v>3.62</v>
      </c>
      <c r="L11" s="1">
        <v>4.3</v>
      </c>
      <c r="M11" s="1">
        <v>3.2</v>
      </c>
      <c r="N11" s="1">
        <v>0.3</v>
      </c>
      <c r="O11" s="1">
        <v>1.04</v>
      </c>
      <c r="P11" s="1">
        <v>3</v>
      </c>
      <c r="Q11" s="1">
        <v>225</v>
      </c>
      <c r="R11" s="1">
        <v>618</v>
      </c>
      <c r="S11" s="1" t="s">
        <v>19</v>
      </c>
      <c r="T11" s="1">
        <v>1.3</v>
      </c>
      <c r="U11" s="1">
        <v>381</v>
      </c>
      <c r="V11" s="1">
        <v>143</v>
      </c>
      <c r="W11" s="1" t="s">
        <v>19</v>
      </c>
      <c r="X11" s="1">
        <v>4.5</v>
      </c>
      <c r="Y11" s="1">
        <v>4</v>
      </c>
      <c r="Z11" s="1">
        <v>133</v>
      </c>
      <c r="AA11" s="1" t="s">
        <v>19</v>
      </c>
      <c r="AB11" s="1">
        <v>3.7</v>
      </c>
      <c r="AC11" s="1">
        <v>12.7</v>
      </c>
      <c r="AD11" s="1">
        <v>38.299999999999997</v>
      </c>
      <c r="AE11" s="1">
        <v>61</v>
      </c>
      <c r="AF11" s="1" t="s">
        <v>19</v>
      </c>
      <c r="AG11" s="1" t="s">
        <v>19</v>
      </c>
      <c r="AH11" s="1">
        <v>6</v>
      </c>
      <c r="AI11" s="1">
        <v>0.97</v>
      </c>
      <c r="AJ11" s="1" t="s">
        <v>19</v>
      </c>
      <c r="AK11" s="1">
        <v>1.1000000000000001</v>
      </c>
      <c r="AL11" s="1" t="s">
        <v>19</v>
      </c>
      <c r="AM11" s="1" t="s">
        <v>19</v>
      </c>
      <c r="AN11" s="1" t="s">
        <v>19</v>
      </c>
      <c r="AO11" s="1" t="s">
        <v>19</v>
      </c>
      <c r="AP11" s="1">
        <v>2.4</v>
      </c>
      <c r="AQ11" s="18">
        <v>0.53</v>
      </c>
    </row>
    <row r="12" spans="1:43" s="1" customFormat="1" ht="14.5" customHeight="1" x14ac:dyDescent="0.2">
      <c r="A12" s="16" t="s">
        <v>12</v>
      </c>
      <c r="B12" s="41"/>
      <c r="C12" s="1" t="s">
        <v>24</v>
      </c>
      <c r="D12" s="1" t="s">
        <v>29</v>
      </c>
      <c r="E12" s="17">
        <v>71.349999999999994</v>
      </c>
      <c r="F12" s="1">
        <v>0.34</v>
      </c>
      <c r="G12" s="1">
        <v>14.12</v>
      </c>
      <c r="H12" s="17">
        <v>2.1780955000000004</v>
      </c>
      <c r="I12" s="1">
        <v>0.04</v>
      </c>
      <c r="J12" s="1">
        <v>0.74</v>
      </c>
      <c r="K12" s="1">
        <v>2.2599999999999998</v>
      </c>
      <c r="L12" s="1">
        <v>3.96</v>
      </c>
      <c r="M12" s="1">
        <v>4.13</v>
      </c>
      <c r="N12" s="1">
        <v>0.11</v>
      </c>
      <c r="O12" s="1">
        <v>0.63000000000000012</v>
      </c>
      <c r="P12" s="1">
        <v>5</v>
      </c>
      <c r="Q12" s="1">
        <v>190</v>
      </c>
      <c r="R12" s="1">
        <v>424</v>
      </c>
      <c r="S12" s="1" t="s">
        <v>19</v>
      </c>
      <c r="T12" s="1">
        <v>0.9</v>
      </c>
      <c r="U12" s="1">
        <v>268</v>
      </c>
      <c r="V12" s="1">
        <v>111</v>
      </c>
      <c r="W12" s="1" t="s">
        <v>19</v>
      </c>
      <c r="X12" s="1">
        <v>3.2</v>
      </c>
      <c r="Y12" s="1" t="s">
        <v>19</v>
      </c>
      <c r="Z12" s="1">
        <v>38</v>
      </c>
      <c r="AA12" s="1" t="s">
        <v>19</v>
      </c>
      <c r="AB12" s="1">
        <v>6.5</v>
      </c>
      <c r="AC12" s="1">
        <v>9.3000000000000007</v>
      </c>
      <c r="AD12" s="1">
        <v>25</v>
      </c>
      <c r="AE12" s="1">
        <v>37</v>
      </c>
      <c r="AF12" s="1" t="s">
        <v>19</v>
      </c>
      <c r="AG12" s="1" t="s">
        <v>19</v>
      </c>
      <c r="AH12" s="1">
        <v>4.4000000000000004</v>
      </c>
      <c r="AI12" s="1">
        <v>0.55000000000000004</v>
      </c>
      <c r="AJ12" s="1" t="s">
        <v>19</v>
      </c>
      <c r="AK12" s="1">
        <v>0.7</v>
      </c>
      <c r="AL12" s="1" t="s">
        <v>19</v>
      </c>
      <c r="AM12" s="1" t="s">
        <v>19</v>
      </c>
      <c r="AN12" s="1" t="s">
        <v>19</v>
      </c>
      <c r="AO12" s="1" t="s">
        <v>19</v>
      </c>
      <c r="AP12" s="1">
        <v>1.6</v>
      </c>
      <c r="AQ12" s="18">
        <v>0.34</v>
      </c>
    </row>
    <row r="13" spans="1:43" s="1" customFormat="1" ht="14.5" customHeight="1" x14ac:dyDescent="0.2">
      <c r="A13" s="16" t="s">
        <v>13</v>
      </c>
      <c r="B13" s="41"/>
      <c r="C13" s="1" t="s">
        <v>24</v>
      </c>
      <c r="D13" s="1" t="s">
        <v>29</v>
      </c>
      <c r="E13" s="17">
        <v>72.45</v>
      </c>
      <c r="F13" s="1">
        <v>0.24</v>
      </c>
      <c r="G13" s="1">
        <v>14.12</v>
      </c>
      <c r="H13" s="17">
        <v>1.7846474999999999</v>
      </c>
      <c r="I13" s="1">
        <v>0.03</v>
      </c>
      <c r="J13" s="1">
        <v>0.78</v>
      </c>
      <c r="K13" s="1">
        <v>1.82</v>
      </c>
      <c r="L13" s="1">
        <v>3.79</v>
      </c>
      <c r="M13" s="1">
        <v>4.41</v>
      </c>
      <c r="N13" s="1">
        <v>0.15</v>
      </c>
      <c r="O13" s="1">
        <v>0.85</v>
      </c>
      <c r="P13" s="1">
        <v>3</v>
      </c>
      <c r="Q13" s="1">
        <v>215</v>
      </c>
      <c r="R13" s="1">
        <v>537</v>
      </c>
      <c r="S13" s="1" t="s">
        <v>19</v>
      </c>
      <c r="T13" s="1">
        <v>1</v>
      </c>
      <c r="U13" s="1">
        <v>311</v>
      </c>
      <c r="V13" s="1">
        <v>124</v>
      </c>
      <c r="W13" s="1" t="s">
        <v>19</v>
      </c>
      <c r="X13" s="1">
        <v>3.7</v>
      </c>
      <c r="Y13" s="1">
        <v>13</v>
      </c>
      <c r="Z13" s="1">
        <v>32</v>
      </c>
      <c r="AA13" s="1" t="s">
        <v>19</v>
      </c>
      <c r="AB13" s="1">
        <v>3.3</v>
      </c>
      <c r="AC13" s="1">
        <v>10.1</v>
      </c>
      <c r="AD13" s="1">
        <v>30</v>
      </c>
      <c r="AE13" s="1">
        <v>46</v>
      </c>
      <c r="AF13" s="1" t="s">
        <v>19</v>
      </c>
      <c r="AG13" s="1" t="s">
        <v>19</v>
      </c>
      <c r="AH13" s="1">
        <v>4.9000000000000004</v>
      </c>
      <c r="AI13" s="1">
        <v>0.82</v>
      </c>
      <c r="AJ13" s="1" t="s">
        <v>19</v>
      </c>
      <c r="AK13" s="1">
        <v>0.85</v>
      </c>
      <c r="AL13" s="1" t="s">
        <v>19</v>
      </c>
      <c r="AM13" s="1" t="s">
        <v>19</v>
      </c>
      <c r="AN13" s="1" t="s">
        <v>19</v>
      </c>
      <c r="AO13" s="1" t="s">
        <v>19</v>
      </c>
      <c r="AP13" s="1">
        <v>1.9</v>
      </c>
      <c r="AQ13" s="18">
        <v>0.4</v>
      </c>
    </row>
    <row r="14" spans="1:43" s="1" customFormat="1" ht="14.5" customHeight="1" x14ac:dyDescent="0.2">
      <c r="A14" s="16" t="s">
        <v>14</v>
      </c>
      <c r="B14" s="41"/>
      <c r="C14" s="1" t="s">
        <v>25</v>
      </c>
      <c r="D14" s="1" t="s">
        <v>29</v>
      </c>
      <c r="E14" s="17">
        <v>73.31</v>
      </c>
      <c r="F14" s="1">
        <v>0.14000000000000001</v>
      </c>
      <c r="G14" s="1">
        <v>13.52</v>
      </c>
      <c r="H14" s="17">
        <v>1.2912425000000001</v>
      </c>
      <c r="I14" s="1">
        <v>0.03</v>
      </c>
      <c r="J14" s="1">
        <v>0.4</v>
      </c>
      <c r="K14" s="1">
        <v>1.77</v>
      </c>
      <c r="L14" s="1">
        <v>3.27</v>
      </c>
      <c r="M14" s="1">
        <v>5.15</v>
      </c>
      <c r="N14" s="1" t="s">
        <v>36</v>
      </c>
      <c r="O14" s="1">
        <v>0.67999999999999994</v>
      </c>
      <c r="P14" s="1">
        <v>2.2000000000000002</v>
      </c>
      <c r="Q14" s="1">
        <v>240</v>
      </c>
      <c r="R14" s="1">
        <v>1259</v>
      </c>
      <c r="S14" s="1" t="s">
        <v>19</v>
      </c>
      <c r="T14" s="1">
        <v>0.9</v>
      </c>
      <c r="U14" s="1">
        <v>305</v>
      </c>
      <c r="V14" s="1">
        <v>75</v>
      </c>
      <c r="W14" s="1" t="s">
        <v>19</v>
      </c>
      <c r="X14" s="1">
        <v>2.4</v>
      </c>
      <c r="Y14" s="1">
        <v>12</v>
      </c>
      <c r="Z14" s="1" t="s">
        <v>49</v>
      </c>
      <c r="AA14" s="1" t="s">
        <v>19</v>
      </c>
      <c r="AB14" s="1">
        <v>4.0999999999999996</v>
      </c>
      <c r="AC14" s="1">
        <v>8.6</v>
      </c>
      <c r="AD14" s="1">
        <v>21.3</v>
      </c>
      <c r="AE14" s="1">
        <v>31.5</v>
      </c>
      <c r="AF14" s="1" t="s">
        <v>19</v>
      </c>
      <c r="AG14" s="1" t="s">
        <v>19</v>
      </c>
      <c r="AH14" s="1">
        <v>4.4000000000000004</v>
      </c>
      <c r="AI14" s="1">
        <v>0.5</v>
      </c>
      <c r="AJ14" s="1" t="s">
        <v>19</v>
      </c>
      <c r="AK14" s="1">
        <v>0.5</v>
      </c>
      <c r="AL14" s="1" t="s">
        <v>19</v>
      </c>
      <c r="AM14" s="1" t="s">
        <v>19</v>
      </c>
      <c r="AN14" s="1" t="s">
        <v>19</v>
      </c>
      <c r="AO14" s="1" t="s">
        <v>19</v>
      </c>
      <c r="AP14" s="1">
        <v>0.9</v>
      </c>
      <c r="AQ14" s="18">
        <v>0.34</v>
      </c>
    </row>
    <row r="15" spans="1:43" s="1" customFormat="1" ht="14.5" customHeight="1" x14ac:dyDescent="0.2">
      <c r="A15" s="16" t="s">
        <v>15</v>
      </c>
      <c r="B15" s="41"/>
      <c r="C15" s="1" t="s">
        <v>26</v>
      </c>
      <c r="D15" s="1" t="s">
        <v>29</v>
      </c>
      <c r="E15" s="17">
        <v>62.14</v>
      </c>
      <c r="F15" s="1">
        <v>0.85</v>
      </c>
      <c r="G15" s="1">
        <v>16.45</v>
      </c>
      <c r="H15" s="17">
        <v>4.6183965000000002</v>
      </c>
      <c r="I15" s="1">
        <v>0.09</v>
      </c>
      <c r="J15" s="1">
        <v>2.6</v>
      </c>
      <c r="K15" s="1">
        <v>3.79</v>
      </c>
      <c r="L15" s="1">
        <v>3.99</v>
      </c>
      <c r="M15" s="1">
        <v>4.4800000000000004</v>
      </c>
      <c r="N15" s="1">
        <v>0.35</v>
      </c>
      <c r="O15" s="1">
        <v>0.73</v>
      </c>
      <c r="P15" s="1">
        <v>2</v>
      </c>
      <c r="Q15" s="1">
        <v>165</v>
      </c>
      <c r="R15" s="1">
        <v>984</v>
      </c>
      <c r="S15" s="1" t="s">
        <v>19</v>
      </c>
      <c r="T15" s="1">
        <v>0.9</v>
      </c>
      <c r="U15" s="1">
        <v>362</v>
      </c>
      <c r="V15" s="1">
        <v>185</v>
      </c>
      <c r="W15" s="1" t="s">
        <v>19</v>
      </c>
      <c r="X15" s="1">
        <v>2.5</v>
      </c>
      <c r="Y15" s="1" t="s">
        <v>19</v>
      </c>
      <c r="Z15" s="1">
        <v>122</v>
      </c>
      <c r="AA15" s="1" t="s">
        <v>19</v>
      </c>
      <c r="AB15" s="1">
        <v>4</v>
      </c>
      <c r="AC15" s="1">
        <v>10.8</v>
      </c>
      <c r="AD15" s="1">
        <v>25</v>
      </c>
      <c r="AE15" s="1">
        <v>40</v>
      </c>
      <c r="AF15" s="1" t="s">
        <v>19</v>
      </c>
      <c r="AG15" s="1" t="s">
        <v>19</v>
      </c>
      <c r="AH15" s="1">
        <v>4</v>
      </c>
      <c r="AI15" s="1">
        <v>0.3</v>
      </c>
      <c r="AJ15" s="1" t="s">
        <v>19</v>
      </c>
      <c r="AK15" s="1">
        <v>0.6</v>
      </c>
      <c r="AL15" s="1" t="s">
        <v>19</v>
      </c>
      <c r="AM15" s="1" t="s">
        <v>19</v>
      </c>
      <c r="AN15" s="1" t="s">
        <v>19</v>
      </c>
      <c r="AO15" s="1" t="s">
        <v>19</v>
      </c>
      <c r="AP15" s="1">
        <v>1.2</v>
      </c>
      <c r="AQ15" s="18">
        <v>0.31</v>
      </c>
    </row>
    <row r="16" spans="1:43" s="1" customFormat="1" ht="14.5" customHeight="1" x14ac:dyDescent="0.2">
      <c r="A16" s="16">
        <v>101</v>
      </c>
      <c r="B16" s="41"/>
      <c r="C16" s="1" t="s">
        <v>27</v>
      </c>
      <c r="D16" s="1" t="s">
        <v>29</v>
      </c>
      <c r="E16" s="17">
        <v>64.23</v>
      </c>
      <c r="F16" s="1">
        <v>0.6</v>
      </c>
      <c r="G16" s="1">
        <v>14.47</v>
      </c>
      <c r="H16" s="17">
        <v>4.3204729999999998</v>
      </c>
      <c r="I16" s="1">
        <v>0.12</v>
      </c>
      <c r="J16" s="1">
        <v>2.15</v>
      </c>
      <c r="K16" s="1">
        <v>3.72</v>
      </c>
      <c r="L16" s="1">
        <v>4.3</v>
      </c>
      <c r="M16" s="1">
        <v>4.32</v>
      </c>
      <c r="N16" s="1">
        <v>0.28000000000000003</v>
      </c>
      <c r="O16" s="1">
        <v>2.0299999999999998</v>
      </c>
      <c r="P16" s="1">
        <v>3.5</v>
      </c>
      <c r="Q16" s="1">
        <v>199</v>
      </c>
      <c r="R16" s="1">
        <v>1009</v>
      </c>
      <c r="S16" s="1" t="s">
        <v>19</v>
      </c>
      <c r="T16" s="1">
        <v>2.7</v>
      </c>
      <c r="U16" s="1">
        <v>328</v>
      </c>
      <c r="V16" s="1">
        <v>195</v>
      </c>
      <c r="W16" s="1" t="s">
        <v>19</v>
      </c>
      <c r="X16" s="1">
        <v>5.2</v>
      </c>
      <c r="Y16" s="1">
        <v>2</v>
      </c>
      <c r="Z16" s="1">
        <v>76</v>
      </c>
      <c r="AA16" s="1" t="s">
        <v>19</v>
      </c>
      <c r="AB16" s="1">
        <v>2.9</v>
      </c>
      <c r="AC16" s="1">
        <v>4.5999999999999996</v>
      </c>
      <c r="AD16" s="1">
        <v>48.2</v>
      </c>
      <c r="AE16" s="1">
        <v>72</v>
      </c>
      <c r="AF16" s="1" t="s">
        <v>19</v>
      </c>
      <c r="AG16" s="1" t="s">
        <v>19</v>
      </c>
      <c r="AH16" s="1">
        <v>7.6</v>
      </c>
      <c r="AI16" s="1">
        <v>0.85</v>
      </c>
      <c r="AJ16" s="1" t="s">
        <v>19</v>
      </c>
      <c r="AK16" s="1">
        <v>1.5</v>
      </c>
      <c r="AL16" s="1" t="s">
        <v>19</v>
      </c>
      <c r="AM16" s="1" t="s">
        <v>19</v>
      </c>
      <c r="AN16" s="1" t="s">
        <v>19</v>
      </c>
      <c r="AO16" s="1" t="s">
        <v>19</v>
      </c>
      <c r="AP16" s="1">
        <v>2.6</v>
      </c>
      <c r="AQ16" s="18">
        <v>0.51</v>
      </c>
    </row>
    <row r="17" spans="1:43" s="1" customFormat="1" ht="14.5" customHeight="1" x14ac:dyDescent="0.2">
      <c r="A17" s="16">
        <v>119</v>
      </c>
      <c r="B17" s="41"/>
      <c r="C17" s="1" t="s">
        <v>24</v>
      </c>
      <c r="D17" s="1" t="s">
        <v>29</v>
      </c>
      <c r="E17" s="17">
        <v>66.599999999999994</v>
      </c>
      <c r="F17" s="1">
        <v>0.47</v>
      </c>
      <c r="G17" s="1">
        <v>15.78</v>
      </c>
      <c r="H17" s="17">
        <v>3.6502365000000001</v>
      </c>
      <c r="I17" s="1">
        <v>0.06</v>
      </c>
      <c r="J17" s="1">
        <v>1.39</v>
      </c>
      <c r="K17" s="1">
        <v>2.77</v>
      </c>
      <c r="L17" s="1">
        <v>4.46</v>
      </c>
      <c r="M17" s="1">
        <v>3.82</v>
      </c>
      <c r="N17" s="1">
        <v>0.22</v>
      </c>
      <c r="O17" s="1">
        <v>1.1900000000000002</v>
      </c>
      <c r="P17" s="1">
        <v>3.7</v>
      </c>
      <c r="Q17" s="1">
        <v>182</v>
      </c>
      <c r="R17" s="1">
        <v>306</v>
      </c>
      <c r="S17" s="1" t="s">
        <v>19</v>
      </c>
      <c r="T17" s="1">
        <v>1</v>
      </c>
      <c r="U17" s="1">
        <v>284</v>
      </c>
      <c r="V17" s="1">
        <v>137</v>
      </c>
      <c r="W17" s="1" t="s">
        <v>19</v>
      </c>
      <c r="X17" s="1">
        <v>3.1</v>
      </c>
      <c r="Y17" s="1">
        <v>1</v>
      </c>
      <c r="Z17" s="1">
        <v>73</v>
      </c>
      <c r="AA17" s="1" t="s">
        <v>19</v>
      </c>
      <c r="AB17" s="1">
        <v>5.4</v>
      </c>
      <c r="AC17" s="1">
        <v>17.399999999999999</v>
      </c>
      <c r="AD17" s="1">
        <v>31</v>
      </c>
      <c r="AE17" s="1">
        <v>53</v>
      </c>
      <c r="AF17" s="1" t="s">
        <v>19</v>
      </c>
      <c r="AG17" s="1" t="s">
        <v>19</v>
      </c>
      <c r="AH17" s="1">
        <v>4.9000000000000004</v>
      </c>
      <c r="AI17" s="1">
        <v>0.51</v>
      </c>
      <c r="AJ17" s="1" t="s">
        <v>19</v>
      </c>
      <c r="AK17" s="1">
        <v>0.8</v>
      </c>
      <c r="AL17" s="1" t="s">
        <v>19</v>
      </c>
      <c r="AM17" s="1" t="s">
        <v>19</v>
      </c>
      <c r="AN17" s="1" t="s">
        <v>19</v>
      </c>
      <c r="AO17" s="1" t="s">
        <v>19</v>
      </c>
      <c r="AP17" s="1">
        <v>1.6</v>
      </c>
      <c r="AQ17" s="18">
        <v>0.38</v>
      </c>
    </row>
    <row r="18" spans="1:43" s="1" customFormat="1" ht="14.5" customHeight="1" x14ac:dyDescent="0.2">
      <c r="A18" s="16">
        <v>141</v>
      </c>
      <c r="B18" s="41"/>
      <c r="C18" s="1" t="s">
        <v>24</v>
      </c>
      <c r="D18" s="1" t="s">
        <v>29</v>
      </c>
      <c r="E18" s="17">
        <v>68.569999999999993</v>
      </c>
      <c r="F18" s="1">
        <v>0.48</v>
      </c>
      <c r="G18" s="1">
        <v>14.36</v>
      </c>
      <c r="H18" s="17">
        <v>2.7735340000000002</v>
      </c>
      <c r="I18" s="1">
        <v>0.09</v>
      </c>
      <c r="J18" s="1">
        <v>1.27</v>
      </c>
      <c r="K18" s="1">
        <v>2.75</v>
      </c>
      <c r="L18" s="1">
        <v>3.53</v>
      </c>
      <c r="M18" s="1">
        <v>4.26</v>
      </c>
      <c r="N18" s="1">
        <v>0.23</v>
      </c>
      <c r="O18" s="1">
        <v>1.52</v>
      </c>
      <c r="P18" s="1">
        <v>1.5</v>
      </c>
      <c r="Q18" s="1">
        <v>156</v>
      </c>
      <c r="R18" s="1">
        <v>649</v>
      </c>
      <c r="S18" s="1" t="s">
        <v>19</v>
      </c>
      <c r="T18" s="1">
        <v>1.7</v>
      </c>
      <c r="U18" s="1">
        <v>237</v>
      </c>
      <c r="V18" s="1">
        <v>146</v>
      </c>
      <c r="W18" s="1" t="s">
        <v>19</v>
      </c>
      <c r="X18" s="1">
        <v>3.4</v>
      </c>
      <c r="Y18" s="1" t="s">
        <v>19</v>
      </c>
      <c r="Z18" s="1">
        <v>70</v>
      </c>
      <c r="AA18" s="1" t="s">
        <v>19</v>
      </c>
      <c r="AB18" s="1">
        <v>5.8</v>
      </c>
      <c r="AC18" s="1">
        <v>9.6</v>
      </c>
      <c r="AD18" s="1">
        <v>24.2</v>
      </c>
      <c r="AE18" s="1">
        <v>40</v>
      </c>
      <c r="AF18" s="1" t="s">
        <v>19</v>
      </c>
      <c r="AG18" s="1" t="s">
        <v>19</v>
      </c>
      <c r="AH18" s="1">
        <v>4.8</v>
      </c>
      <c r="AI18" s="1">
        <v>0.63</v>
      </c>
      <c r="AJ18" s="1" t="s">
        <v>19</v>
      </c>
      <c r="AK18" s="1">
        <v>0.8</v>
      </c>
      <c r="AL18" s="1" t="s">
        <v>19</v>
      </c>
      <c r="AM18" s="1" t="s">
        <v>19</v>
      </c>
      <c r="AN18" s="1" t="s">
        <v>19</v>
      </c>
      <c r="AO18" s="1" t="s">
        <v>19</v>
      </c>
      <c r="AP18" s="1">
        <v>2.1</v>
      </c>
      <c r="AQ18" s="18">
        <v>0.5</v>
      </c>
    </row>
    <row r="19" spans="1:43" s="1" customFormat="1" ht="14.25" customHeight="1" x14ac:dyDescent="0.2">
      <c r="A19" s="2" t="s">
        <v>5</v>
      </c>
      <c r="B19" s="41"/>
      <c r="C19" s="1" t="s">
        <v>7</v>
      </c>
      <c r="D19" s="3" t="s">
        <v>30</v>
      </c>
      <c r="E19" s="19">
        <v>70.64</v>
      </c>
      <c r="F19" s="3">
        <v>0.31</v>
      </c>
      <c r="G19" s="3">
        <v>14.94</v>
      </c>
      <c r="H19" s="3">
        <v>2.21</v>
      </c>
      <c r="I19" s="3">
        <v>0.05</v>
      </c>
      <c r="J19" s="3">
        <v>0.67</v>
      </c>
      <c r="K19" s="3">
        <v>1.75</v>
      </c>
      <c r="L19" s="3">
        <v>3.6</v>
      </c>
      <c r="M19" s="3">
        <v>4.3499999999999996</v>
      </c>
      <c r="N19" s="3">
        <v>0.14000000000000001</v>
      </c>
      <c r="O19" s="3">
        <v>0.89</v>
      </c>
      <c r="P19" s="3">
        <v>3.65</v>
      </c>
      <c r="Q19" s="3">
        <v>170</v>
      </c>
      <c r="R19" s="3">
        <v>1012</v>
      </c>
      <c r="S19" s="3">
        <v>13.5</v>
      </c>
      <c r="T19" s="3">
        <v>1.34</v>
      </c>
      <c r="U19" s="3">
        <v>326</v>
      </c>
      <c r="V19" s="3">
        <v>150</v>
      </c>
      <c r="W19" s="3">
        <v>13.8</v>
      </c>
      <c r="X19" s="3">
        <v>4.3499999999999996</v>
      </c>
      <c r="Y19" s="3">
        <v>2</v>
      </c>
      <c r="Z19" s="3">
        <v>40</v>
      </c>
      <c r="AA19" s="3">
        <v>25.19</v>
      </c>
      <c r="AB19" s="3">
        <v>4.04</v>
      </c>
      <c r="AC19" s="3">
        <v>14.17</v>
      </c>
      <c r="AD19" s="3">
        <v>38.89</v>
      </c>
      <c r="AE19" s="3">
        <v>74.31</v>
      </c>
      <c r="AF19" s="3">
        <v>8.4499999999999993</v>
      </c>
      <c r="AG19" s="3">
        <v>32.590000000000003</v>
      </c>
      <c r="AH19" s="3">
        <v>5.89</v>
      </c>
      <c r="AI19" s="3">
        <v>1.1100000000000001</v>
      </c>
      <c r="AJ19" s="3">
        <v>4.17</v>
      </c>
      <c r="AK19" s="3">
        <v>0.54</v>
      </c>
      <c r="AL19" s="3">
        <v>2.7</v>
      </c>
      <c r="AM19" s="3">
        <v>0.45</v>
      </c>
      <c r="AN19" s="3">
        <v>1.31</v>
      </c>
      <c r="AO19" s="3">
        <v>0.17</v>
      </c>
      <c r="AP19" s="3">
        <v>1.1499999999999999</v>
      </c>
      <c r="AQ19" s="20">
        <v>0.15</v>
      </c>
    </row>
    <row r="20" spans="1:43" s="1" customFormat="1" ht="14.5" customHeight="1" x14ac:dyDescent="0.2">
      <c r="A20" s="4" t="s">
        <v>6</v>
      </c>
      <c r="B20" s="41"/>
      <c r="C20" s="21" t="s">
        <v>8</v>
      </c>
      <c r="D20" s="5" t="s">
        <v>30</v>
      </c>
      <c r="E20" s="22">
        <v>70.290000000000006</v>
      </c>
      <c r="F20" s="5">
        <v>0.48</v>
      </c>
      <c r="G20" s="5">
        <v>13.89</v>
      </c>
      <c r="H20" s="5">
        <v>3.54</v>
      </c>
      <c r="I20" s="5">
        <v>0.1</v>
      </c>
      <c r="J20" s="5">
        <v>1.35</v>
      </c>
      <c r="K20" s="5">
        <v>1.95</v>
      </c>
      <c r="L20" s="5">
        <v>3.13</v>
      </c>
      <c r="M20" s="5">
        <v>3.96</v>
      </c>
      <c r="N20" s="5">
        <v>0.22</v>
      </c>
      <c r="O20" s="5">
        <v>1.1599999999999999</v>
      </c>
      <c r="P20" s="5">
        <v>3.22</v>
      </c>
      <c r="Q20" s="5">
        <v>152</v>
      </c>
      <c r="R20" s="5">
        <v>790</v>
      </c>
      <c r="S20" s="5">
        <v>15.7</v>
      </c>
      <c r="T20" s="5">
        <v>2.02</v>
      </c>
      <c r="U20" s="5">
        <v>234</v>
      </c>
      <c r="V20" s="5">
        <v>199</v>
      </c>
      <c r="W20" s="5">
        <v>23.2</v>
      </c>
      <c r="X20" s="5">
        <v>5.24</v>
      </c>
      <c r="Y20" s="5">
        <v>6</v>
      </c>
      <c r="Z20" s="5">
        <v>60</v>
      </c>
      <c r="AA20" s="5">
        <v>16.559999999999999</v>
      </c>
      <c r="AB20" s="5">
        <v>3.41</v>
      </c>
      <c r="AC20" s="5">
        <v>15.89</v>
      </c>
      <c r="AD20" s="5">
        <v>41.29</v>
      </c>
      <c r="AE20" s="5">
        <v>75.92</v>
      </c>
      <c r="AF20" s="5">
        <v>8.34</v>
      </c>
      <c r="AG20" s="5">
        <v>32.97</v>
      </c>
      <c r="AH20" s="5">
        <v>5.66</v>
      </c>
      <c r="AI20" s="5">
        <v>1.3</v>
      </c>
      <c r="AJ20" s="5">
        <v>5.72</v>
      </c>
      <c r="AK20" s="5">
        <v>0.75</v>
      </c>
      <c r="AL20" s="5">
        <v>4.16</v>
      </c>
      <c r="AM20" s="5">
        <v>0.73</v>
      </c>
      <c r="AN20" s="5">
        <v>2.25</v>
      </c>
      <c r="AO20" s="5">
        <v>0.32</v>
      </c>
      <c r="AP20" s="5">
        <v>2.2400000000000002</v>
      </c>
      <c r="AQ20" s="23">
        <v>0.33</v>
      </c>
    </row>
    <row r="21" spans="1:43" s="1" customFormat="1" ht="14.5" customHeight="1" x14ac:dyDescent="0.2">
      <c r="A21" s="2" t="s">
        <v>31</v>
      </c>
      <c r="B21" s="41"/>
      <c r="D21" s="3"/>
      <c r="E21" s="19">
        <f>MIN(E6:E20)</f>
        <v>61.8</v>
      </c>
      <c r="F21" s="19">
        <f t="shared" ref="F21:AQ21" si="0">MIN(F6:F20)</f>
        <v>0.14000000000000001</v>
      </c>
      <c r="G21" s="19">
        <f t="shared" si="0"/>
        <v>13.52</v>
      </c>
      <c r="H21" s="19">
        <f t="shared" si="0"/>
        <v>1.2912425000000001</v>
      </c>
      <c r="I21" s="19">
        <f t="shared" si="0"/>
        <v>0.03</v>
      </c>
      <c r="J21" s="19">
        <f t="shared" si="0"/>
        <v>0.4</v>
      </c>
      <c r="K21" s="19">
        <f t="shared" si="0"/>
        <v>1.24</v>
      </c>
      <c r="L21" s="19">
        <f t="shared" si="0"/>
        <v>3.13</v>
      </c>
      <c r="M21" s="19">
        <f t="shared" si="0"/>
        <v>3.2</v>
      </c>
      <c r="N21" s="19">
        <f t="shared" si="0"/>
        <v>0.11</v>
      </c>
      <c r="O21" s="19">
        <f t="shared" si="0"/>
        <v>0.63000000000000012</v>
      </c>
      <c r="P21" s="19">
        <f t="shared" si="0"/>
        <v>1.5</v>
      </c>
      <c r="Q21" s="19">
        <f t="shared" si="0"/>
        <v>133</v>
      </c>
      <c r="R21" s="19">
        <f t="shared" si="0"/>
        <v>306</v>
      </c>
      <c r="S21" s="19">
        <f t="shared" si="0"/>
        <v>12.1</v>
      </c>
      <c r="T21" s="19">
        <f t="shared" si="0"/>
        <v>0.9</v>
      </c>
      <c r="U21" s="19">
        <f t="shared" si="0"/>
        <v>202.6</v>
      </c>
      <c r="V21" s="19">
        <f t="shared" si="0"/>
        <v>75</v>
      </c>
      <c r="W21" s="19">
        <f t="shared" si="0"/>
        <v>12.9</v>
      </c>
      <c r="X21" s="19">
        <f t="shared" si="0"/>
        <v>2.4</v>
      </c>
      <c r="Y21" s="19">
        <f t="shared" si="0"/>
        <v>1</v>
      </c>
      <c r="Z21" s="19">
        <f t="shared" si="0"/>
        <v>32</v>
      </c>
      <c r="AA21" s="19">
        <f t="shared" si="0"/>
        <v>3.9</v>
      </c>
      <c r="AB21" s="19">
        <f t="shared" si="0"/>
        <v>2.9</v>
      </c>
      <c r="AC21" s="19">
        <f t="shared" si="0"/>
        <v>4.5999999999999996</v>
      </c>
      <c r="AD21" s="19">
        <f t="shared" si="0"/>
        <v>21.2</v>
      </c>
      <c r="AE21" s="19">
        <f t="shared" si="0"/>
        <v>31.1</v>
      </c>
      <c r="AF21" s="19">
        <f t="shared" si="0"/>
        <v>4.58</v>
      </c>
      <c r="AG21" s="19">
        <f t="shared" si="0"/>
        <v>17.399999999999999</v>
      </c>
      <c r="AH21" s="19">
        <f t="shared" si="0"/>
        <v>3.62</v>
      </c>
      <c r="AI21" s="19">
        <f t="shared" si="0"/>
        <v>0.3</v>
      </c>
      <c r="AJ21" s="19">
        <f t="shared" si="0"/>
        <v>3.29</v>
      </c>
      <c r="AK21" s="19">
        <f t="shared" si="0"/>
        <v>0.47</v>
      </c>
      <c r="AL21" s="19">
        <f t="shared" si="0"/>
        <v>2.4700000000000002</v>
      </c>
      <c r="AM21" s="19">
        <f t="shared" si="0"/>
        <v>0.44</v>
      </c>
      <c r="AN21" s="19">
        <f t="shared" si="0"/>
        <v>1.17</v>
      </c>
      <c r="AO21" s="19">
        <f t="shared" si="0"/>
        <v>0.16</v>
      </c>
      <c r="AP21" s="19">
        <f t="shared" si="0"/>
        <v>0.9</v>
      </c>
      <c r="AQ21" s="24">
        <f t="shared" si="0"/>
        <v>0.15</v>
      </c>
    </row>
    <row r="22" spans="1:43" s="1" customFormat="1" ht="14.5" customHeight="1" x14ac:dyDescent="0.2">
      <c r="A22" s="2" t="s">
        <v>32</v>
      </c>
      <c r="B22" s="41"/>
      <c r="D22" s="3"/>
      <c r="E22" s="19">
        <f>MAX(E6:E20)</f>
        <v>73.31</v>
      </c>
      <c r="F22" s="19">
        <f t="shared" ref="F22:AQ22" si="1">MAX(F6:F20)</f>
        <v>0.85</v>
      </c>
      <c r="G22" s="19">
        <f t="shared" si="1"/>
        <v>17.89</v>
      </c>
      <c r="H22" s="19">
        <f t="shared" si="1"/>
        <v>5.2315649999999998</v>
      </c>
      <c r="I22" s="19">
        <f t="shared" si="1"/>
        <v>0.12</v>
      </c>
      <c r="J22" s="19">
        <f t="shared" si="1"/>
        <v>2.6</v>
      </c>
      <c r="K22" s="19">
        <f t="shared" si="1"/>
        <v>3.98</v>
      </c>
      <c r="L22" s="19">
        <f t="shared" si="1"/>
        <v>4.5999999999999996</v>
      </c>
      <c r="M22" s="19">
        <f t="shared" si="1"/>
        <v>5.21</v>
      </c>
      <c r="N22" s="19">
        <f t="shared" si="1"/>
        <v>0.37</v>
      </c>
      <c r="O22" s="19">
        <f t="shared" si="1"/>
        <v>2.0299999999999998</v>
      </c>
      <c r="P22" s="19">
        <f t="shared" si="1"/>
        <v>10.4</v>
      </c>
      <c r="Q22" s="19">
        <f t="shared" si="1"/>
        <v>240</v>
      </c>
      <c r="R22" s="19">
        <f t="shared" si="1"/>
        <v>1259</v>
      </c>
      <c r="S22" s="19">
        <f t="shared" si="1"/>
        <v>15.7</v>
      </c>
      <c r="T22" s="19">
        <f t="shared" si="1"/>
        <v>3</v>
      </c>
      <c r="U22" s="19">
        <f t="shared" si="1"/>
        <v>415</v>
      </c>
      <c r="V22" s="19">
        <f t="shared" si="1"/>
        <v>210</v>
      </c>
      <c r="W22" s="19">
        <f t="shared" si="1"/>
        <v>23.5</v>
      </c>
      <c r="X22" s="19">
        <f t="shared" si="1"/>
        <v>6</v>
      </c>
      <c r="Y22" s="19">
        <f t="shared" si="1"/>
        <v>13</v>
      </c>
      <c r="Z22" s="19">
        <f t="shared" si="1"/>
        <v>133</v>
      </c>
      <c r="AA22" s="19">
        <f t="shared" si="1"/>
        <v>25.19</v>
      </c>
      <c r="AB22" s="19">
        <f t="shared" si="1"/>
        <v>9.4</v>
      </c>
      <c r="AC22" s="19">
        <f t="shared" si="1"/>
        <v>22</v>
      </c>
      <c r="AD22" s="19">
        <f t="shared" si="1"/>
        <v>48.2</v>
      </c>
      <c r="AE22" s="19">
        <f t="shared" si="1"/>
        <v>81.099999999999994</v>
      </c>
      <c r="AF22" s="19">
        <f t="shared" si="1"/>
        <v>8.7799999999999994</v>
      </c>
      <c r="AG22" s="19">
        <f t="shared" si="1"/>
        <v>32.97</v>
      </c>
      <c r="AH22" s="19">
        <f t="shared" si="1"/>
        <v>7.6</v>
      </c>
      <c r="AI22" s="19">
        <f t="shared" si="1"/>
        <v>1.3</v>
      </c>
      <c r="AJ22" s="19">
        <f t="shared" si="1"/>
        <v>5.72</v>
      </c>
      <c r="AK22" s="19">
        <f t="shared" si="1"/>
        <v>1.5</v>
      </c>
      <c r="AL22" s="19">
        <f t="shared" si="1"/>
        <v>4.4800000000000004</v>
      </c>
      <c r="AM22" s="19">
        <f t="shared" si="1"/>
        <v>0.83</v>
      </c>
      <c r="AN22" s="19">
        <f t="shared" si="1"/>
        <v>2.3199999999999998</v>
      </c>
      <c r="AO22" s="19">
        <f t="shared" si="1"/>
        <v>0.33</v>
      </c>
      <c r="AP22" s="19">
        <f t="shared" si="1"/>
        <v>2.6</v>
      </c>
      <c r="AQ22" s="24">
        <f t="shared" si="1"/>
        <v>0.53</v>
      </c>
    </row>
    <row r="23" spans="1:43" s="1" customFormat="1" ht="14.5" customHeight="1" x14ac:dyDescent="0.2">
      <c r="A23" s="2" t="s">
        <v>78</v>
      </c>
      <c r="B23" s="41"/>
      <c r="D23" s="3"/>
      <c r="E23" s="19">
        <f>AVERAGE(E6:E20)</f>
        <v>68.150000000000006</v>
      </c>
      <c r="F23" s="19">
        <f t="shared" ref="F23:AQ23" si="2">AVERAGE(F6:F20)</f>
        <v>0.45733333333333331</v>
      </c>
      <c r="G23" s="19">
        <f t="shared" si="2"/>
        <v>15.000666666666666</v>
      </c>
      <c r="H23" s="19">
        <f t="shared" si="2"/>
        <v>3.1511656999999995</v>
      </c>
      <c r="I23" s="19">
        <f t="shared" si="2"/>
        <v>6.8000000000000005E-2</v>
      </c>
      <c r="J23" s="19">
        <f t="shared" si="2"/>
        <v>1.3286666666666669</v>
      </c>
      <c r="K23" s="19">
        <f t="shared" si="2"/>
        <v>2.6120000000000001</v>
      </c>
      <c r="L23" s="19">
        <f t="shared" si="2"/>
        <v>3.7720000000000002</v>
      </c>
      <c r="M23" s="19">
        <f t="shared" si="2"/>
        <v>4.2366666666666664</v>
      </c>
      <c r="N23" s="19">
        <f t="shared" si="2"/>
        <v>0.21285714285714288</v>
      </c>
      <c r="O23" s="19">
        <f t="shared" si="2"/>
        <v>1.0899999999999999</v>
      </c>
      <c r="P23" s="19">
        <f t="shared" si="2"/>
        <v>4.1913333333333336</v>
      </c>
      <c r="Q23" s="19">
        <f t="shared" si="2"/>
        <v>179.88666666666668</v>
      </c>
      <c r="R23" s="19">
        <f t="shared" si="2"/>
        <v>720.8</v>
      </c>
      <c r="S23" s="19">
        <f t="shared" si="2"/>
        <v>13.183333333333332</v>
      </c>
      <c r="T23" s="19">
        <f t="shared" si="2"/>
        <v>1.4973333333333334</v>
      </c>
      <c r="U23" s="19">
        <f t="shared" si="2"/>
        <v>313.73333333333335</v>
      </c>
      <c r="V23" s="19">
        <f t="shared" si="2"/>
        <v>149.23999999999998</v>
      </c>
      <c r="W23" s="19">
        <f t="shared" si="2"/>
        <v>17.8</v>
      </c>
      <c r="X23" s="19">
        <f t="shared" si="2"/>
        <v>3.9993333333333334</v>
      </c>
      <c r="Y23" s="19">
        <f t="shared" si="2"/>
        <v>5.5249999999999995</v>
      </c>
      <c r="Z23" s="19">
        <f t="shared" si="2"/>
        <v>69.071428571428569</v>
      </c>
      <c r="AA23" s="19">
        <f t="shared" si="2"/>
        <v>9.9083333333333332</v>
      </c>
      <c r="AB23" s="19">
        <f t="shared" si="2"/>
        <v>5.21</v>
      </c>
      <c r="AC23" s="19">
        <f t="shared" si="2"/>
        <v>12.890666666666664</v>
      </c>
      <c r="AD23" s="19">
        <f t="shared" si="2"/>
        <v>32.192</v>
      </c>
      <c r="AE23" s="19">
        <f t="shared" si="2"/>
        <v>55.028666666666666</v>
      </c>
      <c r="AF23" s="19">
        <f t="shared" si="2"/>
        <v>7.4266666666666667</v>
      </c>
      <c r="AG23" s="19">
        <f t="shared" si="2"/>
        <v>27.626666666666669</v>
      </c>
      <c r="AH23" s="19">
        <f t="shared" si="2"/>
        <v>5.1406666666666663</v>
      </c>
      <c r="AI23" s="19">
        <f t="shared" si="2"/>
        <v>0.82466666666666677</v>
      </c>
      <c r="AJ23" s="19">
        <f t="shared" si="2"/>
        <v>4.3</v>
      </c>
      <c r="AK23" s="19">
        <f t="shared" si="2"/>
        <v>0.76600000000000013</v>
      </c>
      <c r="AL23" s="19">
        <f t="shared" si="2"/>
        <v>3.3066666666666666</v>
      </c>
      <c r="AM23" s="19">
        <f t="shared" si="2"/>
        <v>0.60333333333333339</v>
      </c>
      <c r="AN23" s="19">
        <f t="shared" si="2"/>
        <v>1.7249999999999999</v>
      </c>
      <c r="AO23" s="19">
        <f t="shared" si="2"/>
        <v>0.24166666666666667</v>
      </c>
      <c r="AP23" s="19">
        <f t="shared" si="2"/>
        <v>1.6653333333333336</v>
      </c>
      <c r="AQ23" s="24">
        <f t="shared" si="2"/>
        <v>0.34266666666666662</v>
      </c>
    </row>
    <row r="24" spans="1:43" s="1" customFormat="1" ht="15" customHeight="1" thickBot="1" x14ac:dyDescent="0.25">
      <c r="A24" s="6" t="s">
        <v>79</v>
      </c>
      <c r="B24" s="42"/>
      <c r="C24" s="25"/>
      <c r="D24" s="7"/>
      <c r="E24" s="26">
        <f>STDEV(E6:E20)</f>
        <v>3.653121952522254</v>
      </c>
      <c r="F24" s="26">
        <f t="shared" ref="F24:AQ24" si="3">STDEV(F6:F20)</f>
        <v>0.19314933773292275</v>
      </c>
      <c r="G24" s="26">
        <f t="shared" si="3"/>
        <v>1.0990350746168638</v>
      </c>
      <c r="H24" s="26">
        <f t="shared" si="3"/>
        <v>1.224329689597389</v>
      </c>
      <c r="I24" s="26">
        <f t="shared" si="3"/>
        <v>2.6240644591385885E-2</v>
      </c>
      <c r="J24" s="26">
        <f t="shared" si="3"/>
        <v>0.60873248483651465</v>
      </c>
      <c r="K24" s="26">
        <f t="shared" si="3"/>
        <v>0.87106830960608328</v>
      </c>
      <c r="L24" s="26">
        <f t="shared" si="3"/>
        <v>0.47042837620923272</v>
      </c>
      <c r="M24" s="26">
        <f t="shared" si="3"/>
        <v>0.55747731109073873</v>
      </c>
      <c r="N24" s="26">
        <f t="shared" si="3"/>
        <v>8.3613448626454645E-2</v>
      </c>
      <c r="O24" s="26">
        <f t="shared" si="3"/>
        <v>0.38967019021585103</v>
      </c>
      <c r="P24" s="26">
        <f t="shared" si="3"/>
        <v>2.3685705956687602</v>
      </c>
      <c r="Q24" s="26">
        <f t="shared" si="3"/>
        <v>31.08818945853103</v>
      </c>
      <c r="R24" s="26">
        <f t="shared" si="3"/>
        <v>257.76683816414959</v>
      </c>
      <c r="S24" s="26">
        <f t="shared" si="3"/>
        <v>1.3422617727800588</v>
      </c>
      <c r="T24" s="26">
        <f t="shared" si="3"/>
        <v>0.64119828297901549</v>
      </c>
      <c r="U24" s="26">
        <f t="shared" si="3"/>
        <v>62.288667470400163</v>
      </c>
      <c r="V24" s="26">
        <f t="shared" si="3"/>
        <v>36.534441675923141</v>
      </c>
      <c r="W24" s="26">
        <f t="shared" si="3"/>
        <v>4.5978255730290654</v>
      </c>
      <c r="X24" s="26">
        <f t="shared" si="3"/>
        <v>1.0399207845289162</v>
      </c>
      <c r="Y24" s="26">
        <f t="shared" si="3"/>
        <v>3.8234028156746835</v>
      </c>
      <c r="Z24" s="26">
        <f t="shared" si="3"/>
        <v>33.12090737728218</v>
      </c>
      <c r="AA24" s="26">
        <f t="shared" si="3"/>
        <v>8.9352032246987356</v>
      </c>
      <c r="AB24" s="26">
        <f t="shared" si="3"/>
        <v>1.9253608196164904</v>
      </c>
      <c r="AC24" s="26">
        <f t="shared" si="3"/>
        <v>4.5962072355781602</v>
      </c>
      <c r="AD24" s="26">
        <f t="shared" si="3"/>
        <v>8.6116749656664116</v>
      </c>
      <c r="AE24" s="26">
        <f t="shared" si="3"/>
        <v>17.438361188838286</v>
      </c>
      <c r="AF24" s="26">
        <f t="shared" si="3"/>
        <v>1.718763121162034</v>
      </c>
      <c r="AG24" s="26">
        <f t="shared" si="3"/>
        <v>6.2227443034939576</v>
      </c>
      <c r="AH24" s="26">
        <f t="shared" si="3"/>
        <v>0.96869180316745163</v>
      </c>
      <c r="AI24" s="26">
        <f t="shared" si="3"/>
        <v>0.28195406583004828</v>
      </c>
      <c r="AJ24" s="26">
        <f t="shared" si="3"/>
        <v>0.85186853445822419</v>
      </c>
      <c r="AK24" s="26">
        <f t="shared" si="3"/>
        <v>0.27390822237697476</v>
      </c>
      <c r="AL24" s="26">
        <f t="shared" si="3"/>
        <v>0.82281630189652044</v>
      </c>
      <c r="AM24" s="26">
        <f t="shared" si="3"/>
        <v>0.15920636503188726</v>
      </c>
      <c r="AN24" s="26">
        <f t="shared" si="3"/>
        <v>0.48293891953330947</v>
      </c>
      <c r="AO24" s="26">
        <f t="shared" si="3"/>
        <v>7.3598007219398742E-2</v>
      </c>
      <c r="AP24" s="26">
        <f t="shared" si="3"/>
        <v>0.51623453510792316</v>
      </c>
      <c r="AQ24" s="27">
        <f t="shared" si="3"/>
        <v>0.11978949790997474</v>
      </c>
    </row>
    <row r="25" spans="1:43" s="1" customFormat="1" ht="13.25" customHeight="1" x14ac:dyDescent="0.2">
      <c r="A25" s="14" t="s">
        <v>2</v>
      </c>
      <c r="B25" s="40" t="s">
        <v>77</v>
      </c>
      <c r="C25" s="8" t="s">
        <v>90</v>
      </c>
      <c r="D25" s="8" t="s">
        <v>75</v>
      </c>
      <c r="E25" s="8">
        <v>57.52</v>
      </c>
      <c r="F25" s="8">
        <v>1</v>
      </c>
      <c r="G25" s="8">
        <v>16.5</v>
      </c>
      <c r="H25" s="8">
        <v>4.33</v>
      </c>
      <c r="I25" s="8">
        <v>0.06</v>
      </c>
      <c r="J25" s="8">
        <v>6.16</v>
      </c>
      <c r="K25" s="8">
        <v>7.07</v>
      </c>
      <c r="L25" s="8">
        <v>6.43</v>
      </c>
      <c r="M25" s="8">
        <v>0.13</v>
      </c>
      <c r="N25" s="8">
        <v>0.25</v>
      </c>
      <c r="O25" s="8">
        <v>1.0900000000000001</v>
      </c>
      <c r="P25" s="8" t="s">
        <v>68</v>
      </c>
      <c r="Q25" s="8">
        <v>1.4</v>
      </c>
      <c r="R25" s="8">
        <v>47</v>
      </c>
      <c r="S25" s="8">
        <v>12.5</v>
      </c>
      <c r="T25" s="8">
        <v>0.7</v>
      </c>
      <c r="U25" s="8">
        <v>543.5</v>
      </c>
      <c r="V25" s="8">
        <v>206.9</v>
      </c>
      <c r="W25" s="8">
        <v>21.6</v>
      </c>
      <c r="X25" s="8">
        <v>5.2</v>
      </c>
      <c r="Y25" s="8">
        <v>25.3</v>
      </c>
      <c r="Z25" s="8">
        <v>177</v>
      </c>
      <c r="AA25" s="8">
        <v>0.3</v>
      </c>
      <c r="AB25" s="8">
        <v>3.5</v>
      </c>
      <c r="AC25" s="8">
        <v>6.8</v>
      </c>
      <c r="AD25" s="8">
        <v>33.5</v>
      </c>
      <c r="AE25" s="8">
        <v>73.3</v>
      </c>
      <c r="AF25" s="8">
        <v>8.92</v>
      </c>
      <c r="AG25" s="8">
        <v>34.6</v>
      </c>
      <c r="AH25" s="8">
        <v>6.4</v>
      </c>
      <c r="AI25" s="8">
        <v>1.69</v>
      </c>
      <c r="AJ25" s="8">
        <v>5.41</v>
      </c>
      <c r="AK25" s="8">
        <v>0.76</v>
      </c>
      <c r="AL25" s="8">
        <v>4.16</v>
      </c>
      <c r="AM25" s="8">
        <v>0.81</v>
      </c>
      <c r="AN25" s="8">
        <v>2.1800000000000002</v>
      </c>
      <c r="AO25" s="8">
        <v>0.34</v>
      </c>
      <c r="AP25" s="8">
        <v>2.02</v>
      </c>
      <c r="AQ25" s="15">
        <v>0.34</v>
      </c>
    </row>
    <row r="26" spans="1:43" s="1" customFormat="1" x14ac:dyDescent="0.2">
      <c r="A26" s="16" t="s">
        <v>3</v>
      </c>
      <c r="B26" s="41"/>
      <c r="C26" s="1" t="s">
        <v>91</v>
      </c>
      <c r="D26" s="1" t="s">
        <v>75</v>
      </c>
      <c r="E26" s="1">
        <v>64.680000000000007</v>
      </c>
      <c r="F26" s="1">
        <v>0.81</v>
      </c>
      <c r="G26" s="1">
        <v>17.78</v>
      </c>
      <c r="H26" s="1">
        <v>0.89</v>
      </c>
      <c r="I26" s="1">
        <v>0.03</v>
      </c>
      <c r="J26" s="1">
        <v>3.09</v>
      </c>
      <c r="K26" s="1">
        <v>3.11</v>
      </c>
      <c r="L26" s="1">
        <v>9.3699999999999992</v>
      </c>
      <c r="M26" s="1">
        <v>7.0000000000000007E-2</v>
      </c>
      <c r="N26" s="1">
        <v>0.24</v>
      </c>
      <c r="O26" s="1">
        <v>0.37</v>
      </c>
      <c r="P26" s="1" t="s">
        <v>68</v>
      </c>
      <c r="Q26" s="1">
        <v>0.1</v>
      </c>
      <c r="R26" s="1">
        <v>13</v>
      </c>
      <c r="S26" s="1">
        <v>16.5</v>
      </c>
      <c r="T26" s="1">
        <v>1.6</v>
      </c>
      <c r="U26" s="1">
        <v>253</v>
      </c>
      <c r="V26" s="1">
        <v>216.2</v>
      </c>
      <c r="W26" s="1">
        <v>19.3</v>
      </c>
      <c r="X26" s="1">
        <v>6.3</v>
      </c>
      <c r="Y26" s="1">
        <v>2.1</v>
      </c>
      <c r="Z26" s="1">
        <v>73</v>
      </c>
      <c r="AA26" s="1">
        <v>0.6</v>
      </c>
      <c r="AB26" s="1">
        <v>2.2000000000000002</v>
      </c>
      <c r="AC26" s="1">
        <v>22.9</v>
      </c>
      <c r="AD26" s="1">
        <v>31.1</v>
      </c>
      <c r="AE26" s="1">
        <v>70.900000000000006</v>
      </c>
      <c r="AF26" s="1">
        <v>8.27</v>
      </c>
      <c r="AG26" s="1">
        <v>30.1</v>
      </c>
      <c r="AH26" s="1">
        <v>5.55</v>
      </c>
      <c r="AI26" s="1">
        <v>1.37</v>
      </c>
      <c r="AJ26" s="1">
        <v>4.6900000000000004</v>
      </c>
      <c r="AK26" s="1">
        <v>0.68</v>
      </c>
      <c r="AL26" s="1">
        <v>3.58</v>
      </c>
      <c r="AM26" s="1">
        <v>0.67</v>
      </c>
      <c r="AN26" s="1">
        <v>1.94</v>
      </c>
      <c r="AO26" s="1">
        <v>0.28999999999999998</v>
      </c>
      <c r="AP26" s="1">
        <v>1.89</v>
      </c>
      <c r="AQ26" s="18">
        <v>0.31</v>
      </c>
    </row>
    <row r="27" spans="1:43" s="1" customFormat="1" ht="14" x14ac:dyDescent="0.2">
      <c r="A27" s="2">
        <v>1</v>
      </c>
      <c r="B27" s="41"/>
      <c r="C27" s="1" t="s">
        <v>69</v>
      </c>
      <c r="D27" s="1" t="s">
        <v>70</v>
      </c>
      <c r="E27" s="3">
        <v>62.85</v>
      </c>
      <c r="F27" s="3">
        <v>0.64</v>
      </c>
      <c r="G27" s="3">
        <v>18.43</v>
      </c>
      <c r="H27" s="3">
        <v>1.39</v>
      </c>
      <c r="I27" s="3">
        <v>0.02</v>
      </c>
      <c r="J27" s="3">
        <v>3.31</v>
      </c>
      <c r="K27" s="3">
        <v>3.07</v>
      </c>
      <c r="L27" s="3">
        <v>8.43</v>
      </c>
      <c r="M27" s="3">
        <v>0.39</v>
      </c>
      <c r="N27" s="1" t="s">
        <v>71</v>
      </c>
      <c r="O27" s="1" t="s">
        <v>71</v>
      </c>
      <c r="P27" s="3" t="s">
        <v>72</v>
      </c>
      <c r="Q27" s="3">
        <v>3.5</v>
      </c>
      <c r="R27" s="3">
        <v>31</v>
      </c>
      <c r="S27" s="3">
        <v>14</v>
      </c>
      <c r="T27" s="3">
        <v>1.3</v>
      </c>
      <c r="U27" s="3">
        <v>436.3</v>
      </c>
      <c r="V27" s="3">
        <v>157.6</v>
      </c>
      <c r="W27" s="3">
        <v>17</v>
      </c>
      <c r="X27" s="3">
        <v>5</v>
      </c>
      <c r="Y27" s="3">
        <v>5.3</v>
      </c>
      <c r="Z27" s="3">
        <v>62</v>
      </c>
      <c r="AA27" s="3">
        <v>0.9</v>
      </c>
      <c r="AB27" s="3">
        <v>2.7</v>
      </c>
      <c r="AC27" s="3">
        <v>40.5</v>
      </c>
      <c r="AD27" s="3">
        <v>150.5</v>
      </c>
      <c r="AE27" s="3">
        <v>191</v>
      </c>
      <c r="AF27" s="3">
        <v>14.65</v>
      </c>
      <c r="AG27" s="3">
        <v>45.4</v>
      </c>
      <c r="AH27" s="3">
        <v>5.84</v>
      </c>
      <c r="AI27" s="3">
        <v>1.47</v>
      </c>
      <c r="AJ27" s="3">
        <v>4.9400000000000004</v>
      </c>
      <c r="AK27" s="3">
        <v>0.66</v>
      </c>
      <c r="AL27" s="3">
        <v>3.36</v>
      </c>
      <c r="AM27" s="3">
        <v>0.54</v>
      </c>
      <c r="AN27" s="3">
        <v>1.71</v>
      </c>
      <c r="AO27" s="3">
        <v>0.24</v>
      </c>
      <c r="AP27" s="3">
        <v>1.62</v>
      </c>
      <c r="AQ27" s="20">
        <v>0.24</v>
      </c>
    </row>
    <row r="28" spans="1:43" s="1" customFormat="1" ht="14" x14ac:dyDescent="0.2">
      <c r="A28" s="2">
        <v>2</v>
      </c>
      <c r="B28" s="41"/>
      <c r="C28" s="1" t="s">
        <v>69</v>
      </c>
      <c r="D28" s="1" t="s">
        <v>70</v>
      </c>
      <c r="E28" s="3">
        <v>65.38</v>
      </c>
      <c r="F28" s="3">
        <v>0.9</v>
      </c>
      <c r="G28" s="3">
        <v>17.23</v>
      </c>
      <c r="H28" s="3">
        <v>0.69</v>
      </c>
      <c r="I28" s="3">
        <v>0.02</v>
      </c>
      <c r="J28" s="3">
        <v>2.62</v>
      </c>
      <c r="K28" s="3">
        <v>2.23</v>
      </c>
      <c r="L28" s="3">
        <v>9.2200000000000006</v>
      </c>
      <c r="M28" s="3">
        <v>0.33</v>
      </c>
      <c r="N28" s="1" t="s">
        <v>71</v>
      </c>
      <c r="O28" s="1" t="s">
        <v>71</v>
      </c>
      <c r="P28" s="3" t="s">
        <v>72</v>
      </c>
      <c r="Q28" s="3">
        <v>0.1</v>
      </c>
      <c r="R28" s="3">
        <v>8</v>
      </c>
      <c r="S28" s="3">
        <v>17.600000000000001</v>
      </c>
      <c r="T28" s="3">
        <v>1.8</v>
      </c>
      <c r="U28" s="3">
        <v>109.9</v>
      </c>
      <c r="V28" s="3">
        <v>232.5</v>
      </c>
      <c r="W28" s="3">
        <v>20.5</v>
      </c>
      <c r="X28" s="3">
        <v>7</v>
      </c>
      <c r="Y28" s="3">
        <v>0.9</v>
      </c>
      <c r="Z28" s="3">
        <v>76</v>
      </c>
      <c r="AA28" s="3">
        <v>0.8</v>
      </c>
      <c r="AB28" s="3">
        <v>1.9</v>
      </c>
      <c r="AC28" s="3">
        <v>12.2</v>
      </c>
      <c r="AD28" s="3">
        <v>21.5</v>
      </c>
      <c r="AE28" s="3">
        <v>54.6</v>
      </c>
      <c r="AF28" s="3">
        <v>7.52</v>
      </c>
      <c r="AG28" s="3">
        <v>28.9</v>
      </c>
      <c r="AH28" s="3">
        <v>5.4</v>
      </c>
      <c r="AI28" s="3">
        <v>1.25</v>
      </c>
      <c r="AJ28" s="3">
        <v>4.42</v>
      </c>
      <c r="AK28" s="3">
        <v>0.7</v>
      </c>
      <c r="AL28" s="3">
        <v>3.53</v>
      </c>
      <c r="AM28" s="3">
        <v>0.67</v>
      </c>
      <c r="AN28" s="3">
        <v>1.91</v>
      </c>
      <c r="AO28" s="3">
        <v>0.27</v>
      </c>
      <c r="AP28" s="3">
        <v>1.95</v>
      </c>
      <c r="AQ28" s="20">
        <v>0.3</v>
      </c>
    </row>
    <row r="29" spans="1:43" s="1" customFormat="1" ht="14" x14ac:dyDescent="0.2">
      <c r="A29" s="2">
        <v>3</v>
      </c>
      <c r="B29" s="41"/>
      <c r="C29" s="1" t="s">
        <v>69</v>
      </c>
      <c r="D29" s="1" t="s">
        <v>70</v>
      </c>
      <c r="E29" s="3">
        <v>65.39</v>
      </c>
      <c r="F29" s="3">
        <v>0.85</v>
      </c>
      <c r="G29" s="3">
        <v>18.559999999999999</v>
      </c>
      <c r="H29" s="3">
        <v>0.57999999999999996</v>
      </c>
      <c r="I29" s="3">
        <v>0.01</v>
      </c>
      <c r="J29" s="3">
        <v>1.8</v>
      </c>
      <c r="K29" s="3">
        <v>1.74</v>
      </c>
      <c r="L29" s="3">
        <v>9.5</v>
      </c>
      <c r="M29" s="3">
        <v>0.28999999999999998</v>
      </c>
      <c r="N29" s="1" t="s">
        <v>71</v>
      </c>
      <c r="O29" s="1" t="s">
        <v>71</v>
      </c>
      <c r="P29" s="3" t="s">
        <v>72</v>
      </c>
      <c r="Q29" s="3">
        <v>0.8</v>
      </c>
      <c r="R29" s="3">
        <v>14</v>
      </c>
      <c r="S29" s="3">
        <v>37.299999999999997</v>
      </c>
      <c r="T29" s="3">
        <v>3.5</v>
      </c>
      <c r="U29" s="3">
        <v>219.6</v>
      </c>
      <c r="V29" s="3">
        <v>190.3</v>
      </c>
      <c r="W29" s="3">
        <v>14.4</v>
      </c>
      <c r="X29" s="3">
        <v>5.7</v>
      </c>
      <c r="Y29" s="3">
        <v>2.2999999999999998</v>
      </c>
      <c r="Z29" s="3">
        <v>46</v>
      </c>
      <c r="AA29" s="3">
        <v>0.8</v>
      </c>
      <c r="AB29" s="3">
        <v>1.8</v>
      </c>
      <c r="AC29" s="3">
        <v>25.5</v>
      </c>
      <c r="AD29" s="3">
        <v>23.1</v>
      </c>
      <c r="AE29" s="3">
        <v>39.200000000000003</v>
      </c>
      <c r="AF29" s="3">
        <v>5.79</v>
      </c>
      <c r="AG29" s="3">
        <v>22.1</v>
      </c>
      <c r="AH29" s="3">
        <v>3.82</v>
      </c>
      <c r="AI29" s="3">
        <v>0.89</v>
      </c>
      <c r="AJ29" s="3">
        <v>3.18</v>
      </c>
      <c r="AK29" s="3">
        <v>0.48</v>
      </c>
      <c r="AL29" s="3">
        <v>2.58</v>
      </c>
      <c r="AM29" s="3">
        <v>0.44</v>
      </c>
      <c r="AN29" s="3">
        <v>1.41</v>
      </c>
      <c r="AO29" s="3">
        <v>0.2</v>
      </c>
      <c r="AP29" s="3">
        <v>1.41</v>
      </c>
      <c r="AQ29" s="20">
        <v>0.22</v>
      </c>
    </row>
    <row r="30" spans="1:43" s="1" customFormat="1" ht="14" x14ac:dyDescent="0.2">
      <c r="A30" s="4">
        <v>4</v>
      </c>
      <c r="B30" s="41"/>
      <c r="C30" s="21" t="s">
        <v>69</v>
      </c>
      <c r="D30" s="21" t="s">
        <v>70</v>
      </c>
      <c r="E30" s="5">
        <v>67.28</v>
      </c>
      <c r="F30" s="5">
        <v>0.08</v>
      </c>
      <c r="G30" s="5">
        <v>19.809999999999999</v>
      </c>
      <c r="H30" s="5">
        <v>0.13</v>
      </c>
      <c r="I30" s="5" t="s">
        <v>73</v>
      </c>
      <c r="J30" s="5">
        <v>0.19</v>
      </c>
      <c r="K30" s="5">
        <v>0.95</v>
      </c>
      <c r="L30" s="5">
        <v>10.35</v>
      </c>
      <c r="M30" s="5">
        <v>0.31</v>
      </c>
      <c r="N30" s="21" t="s">
        <v>71</v>
      </c>
      <c r="O30" s="21" t="s">
        <v>71</v>
      </c>
      <c r="P30" s="5" t="s">
        <v>72</v>
      </c>
      <c r="Q30" s="5">
        <v>0.5</v>
      </c>
      <c r="R30" s="5">
        <v>8</v>
      </c>
      <c r="S30" s="5">
        <v>15.8</v>
      </c>
      <c r="T30" s="5">
        <v>3.8</v>
      </c>
      <c r="U30" s="5">
        <v>202.6</v>
      </c>
      <c r="V30" s="5">
        <v>45.7</v>
      </c>
      <c r="W30" s="5">
        <v>3</v>
      </c>
      <c r="X30" s="5">
        <v>3.2</v>
      </c>
      <c r="Y30" s="5">
        <v>0.8</v>
      </c>
      <c r="Z30" s="5">
        <v>12</v>
      </c>
      <c r="AA30" s="5">
        <v>0.8</v>
      </c>
      <c r="AB30" s="5">
        <v>0.8</v>
      </c>
      <c r="AC30" s="5">
        <v>11.2</v>
      </c>
      <c r="AD30" s="5">
        <v>5.5</v>
      </c>
      <c r="AE30" s="5">
        <v>8.1</v>
      </c>
      <c r="AF30" s="5">
        <v>1.23</v>
      </c>
      <c r="AG30" s="5">
        <v>5.2</v>
      </c>
      <c r="AH30" s="5">
        <v>0.78</v>
      </c>
      <c r="AI30" s="5">
        <v>0.34</v>
      </c>
      <c r="AJ30" s="5">
        <v>0.6</v>
      </c>
      <c r="AK30" s="5">
        <v>0.1</v>
      </c>
      <c r="AL30" s="5">
        <v>0.41</v>
      </c>
      <c r="AM30" s="5">
        <v>0.09</v>
      </c>
      <c r="AN30" s="5">
        <v>0.31</v>
      </c>
      <c r="AO30" s="5">
        <v>0.05</v>
      </c>
      <c r="AP30" s="5">
        <v>0.32</v>
      </c>
      <c r="AQ30" s="23">
        <v>7.0000000000000007E-2</v>
      </c>
    </row>
    <row r="31" spans="1:43" ht="14" x14ac:dyDescent="0.2">
      <c r="A31" s="2" t="s">
        <v>31</v>
      </c>
      <c r="B31" s="41"/>
      <c r="E31" s="28">
        <f t="shared" ref="E31:O31" si="4">MIN(E25:E30)</f>
        <v>57.52</v>
      </c>
      <c r="F31" s="28">
        <f t="shared" si="4"/>
        <v>0.08</v>
      </c>
      <c r="G31" s="28">
        <f t="shared" si="4"/>
        <v>16.5</v>
      </c>
      <c r="H31" s="28">
        <f t="shared" si="4"/>
        <v>0.13</v>
      </c>
      <c r="I31" s="28">
        <f t="shared" si="4"/>
        <v>0.01</v>
      </c>
      <c r="J31" s="28">
        <f t="shared" si="4"/>
        <v>0.19</v>
      </c>
      <c r="K31" s="28">
        <f t="shared" si="4"/>
        <v>0.95</v>
      </c>
      <c r="L31" s="28">
        <f t="shared" si="4"/>
        <v>6.43</v>
      </c>
      <c r="M31" s="28">
        <f t="shared" si="4"/>
        <v>7.0000000000000007E-2</v>
      </c>
      <c r="N31" s="28">
        <f t="shared" si="4"/>
        <v>0.24</v>
      </c>
      <c r="O31" s="28">
        <f t="shared" si="4"/>
        <v>0.37</v>
      </c>
      <c r="Q31" s="28">
        <f t="shared" ref="Q31:AQ31" si="5">MIN(Q25:Q30)</f>
        <v>0.1</v>
      </c>
      <c r="R31" s="28">
        <f t="shared" si="5"/>
        <v>8</v>
      </c>
      <c r="S31" s="28">
        <f t="shared" si="5"/>
        <v>12.5</v>
      </c>
      <c r="T31" s="28">
        <f t="shared" si="5"/>
        <v>0.7</v>
      </c>
      <c r="U31" s="28">
        <f t="shared" si="5"/>
        <v>109.9</v>
      </c>
      <c r="V31" s="28">
        <f t="shared" si="5"/>
        <v>45.7</v>
      </c>
      <c r="W31" s="28">
        <f t="shared" si="5"/>
        <v>3</v>
      </c>
      <c r="X31" s="28">
        <f t="shared" si="5"/>
        <v>3.2</v>
      </c>
      <c r="Y31" s="28">
        <f t="shared" si="5"/>
        <v>0.8</v>
      </c>
      <c r="Z31" s="28">
        <f t="shared" si="5"/>
        <v>12</v>
      </c>
      <c r="AA31" s="28">
        <f t="shared" si="5"/>
        <v>0.3</v>
      </c>
      <c r="AB31" s="28">
        <f t="shared" si="5"/>
        <v>0.8</v>
      </c>
      <c r="AC31" s="28">
        <f t="shared" si="5"/>
        <v>6.8</v>
      </c>
      <c r="AD31" s="28">
        <f t="shared" si="5"/>
        <v>5.5</v>
      </c>
      <c r="AE31" s="28">
        <f t="shared" si="5"/>
        <v>8.1</v>
      </c>
      <c r="AF31" s="28">
        <f t="shared" si="5"/>
        <v>1.23</v>
      </c>
      <c r="AG31" s="28">
        <f t="shared" si="5"/>
        <v>5.2</v>
      </c>
      <c r="AH31" s="28">
        <f t="shared" si="5"/>
        <v>0.78</v>
      </c>
      <c r="AI31" s="28">
        <f t="shared" si="5"/>
        <v>0.34</v>
      </c>
      <c r="AJ31" s="28">
        <f t="shared" si="5"/>
        <v>0.6</v>
      </c>
      <c r="AK31" s="28">
        <f t="shared" si="5"/>
        <v>0.1</v>
      </c>
      <c r="AL31" s="28">
        <f t="shared" si="5"/>
        <v>0.41</v>
      </c>
      <c r="AM31" s="28">
        <f t="shared" si="5"/>
        <v>0.09</v>
      </c>
      <c r="AN31" s="28">
        <f t="shared" si="5"/>
        <v>0.31</v>
      </c>
      <c r="AO31" s="28">
        <f t="shared" si="5"/>
        <v>0.05</v>
      </c>
      <c r="AP31" s="28">
        <f t="shared" si="5"/>
        <v>0.32</v>
      </c>
      <c r="AQ31" s="29">
        <f t="shared" si="5"/>
        <v>7.0000000000000007E-2</v>
      </c>
    </row>
    <row r="32" spans="1:43" ht="14" x14ac:dyDescent="0.2">
      <c r="A32" s="2" t="s">
        <v>32</v>
      </c>
      <c r="B32" s="41"/>
      <c r="E32" s="28">
        <f t="shared" ref="E32:O32" si="6">MAX(E25:E30)</f>
        <v>67.28</v>
      </c>
      <c r="F32" s="28">
        <f t="shared" si="6"/>
        <v>1</v>
      </c>
      <c r="G32" s="28">
        <f t="shared" si="6"/>
        <v>19.809999999999999</v>
      </c>
      <c r="H32" s="28">
        <f t="shared" si="6"/>
        <v>4.33</v>
      </c>
      <c r="I32" s="28">
        <f t="shared" si="6"/>
        <v>0.06</v>
      </c>
      <c r="J32" s="28">
        <f t="shared" si="6"/>
        <v>6.16</v>
      </c>
      <c r="K32" s="28">
        <f t="shared" si="6"/>
        <v>7.07</v>
      </c>
      <c r="L32" s="28">
        <f t="shared" si="6"/>
        <v>10.35</v>
      </c>
      <c r="M32" s="28">
        <f t="shared" si="6"/>
        <v>0.39</v>
      </c>
      <c r="N32" s="28">
        <f t="shared" si="6"/>
        <v>0.25</v>
      </c>
      <c r="O32" s="28">
        <f t="shared" si="6"/>
        <v>1.0900000000000001</v>
      </c>
      <c r="Q32" s="28">
        <f t="shared" ref="Q32:AQ32" si="7">MAX(Q25:Q30)</f>
        <v>3.5</v>
      </c>
      <c r="R32" s="28">
        <f t="shared" si="7"/>
        <v>47</v>
      </c>
      <c r="S32" s="28">
        <f t="shared" si="7"/>
        <v>37.299999999999997</v>
      </c>
      <c r="T32" s="28">
        <f t="shared" si="7"/>
        <v>3.8</v>
      </c>
      <c r="U32" s="28">
        <f t="shared" si="7"/>
        <v>543.5</v>
      </c>
      <c r="V32" s="28">
        <f t="shared" si="7"/>
        <v>232.5</v>
      </c>
      <c r="W32" s="28">
        <f t="shared" si="7"/>
        <v>21.6</v>
      </c>
      <c r="X32" s="28">
        <f t="shared" si="7"/>
        <v>7</v>
      </c>
      <c r="Y32" s="28">
        <f t="shared" si="7"/>
        <v>25.3</v>
      </c>
      <c r="Z32" s="28">
        <f t="shared" si="7"/>
        <v>177</v>
      </c>
      <c r="AA32" s="28">
        <f t="shared" si="7"/>
        <v>0.9</v>
      </c>
      <c r="AB32" s="28">
        <f t="shared" si="7"/>
        <v>3.5</v>
      </c>
      <c r="AC32" s="28">
        <f t="shared" si="7"/>
        <v>40.5</v>
      </c>
      <c r="AD32" s="28">
        <f t="shared" si="7"/>
        <v>150.5</v>
      </c>
      <c r="AE32" s="28">
        <f t="shared" si="7"/>
        <v>191</v>
      </c>
      <c r="AF32" s="28">
        <f t="shared" si="7"/>
        <v>14.65</v>
      </c>
      <c r="AG32" s="28">
        <f t="shared" si="7"/>
        <v>45.4</v>
      </c>
      <c r="AH32" s="28">
        <f t="shared" si="7"/>
        <v>6.4</v>
      </c>
      <c r="AI32" s="28">
        <f t="shared" si="7"/>
        <v>1.69</v>
      </c>
      <c r="AJ32" s="28">
        <f t="shared" si="7"/>
        <v>5.41</v>
      </c>
      <c r="AK32" s="28">
        <f t="shared" si="7"/>
        <v>0.76</v>
      </c>
      <c r="AL32" s="28">
        <f t="shared" si="7"/>
        <v>4.16</v>
      </c>
      <c r="AM32" s="28">
        <f t="shared" si="7"/>
        <v>0.81</v>
      </c>
      <c r="AN32" s="28">
        <f t="shared" si="7"/>
        <v>2.1800000000000002</v>
      </c>
      <c r="AO32" s="28">
        <f t="shared" si="7"/>
        <v>0.34</v>
      </c>
      <c r="AP32" s="28">
        <f t="shared" si="7"/>
        <v>2.02</v>
      </c>
      <c r="AQ32" s="29">
        <f t="shared" si="7"/>
        <v>0.34</v>
      </c>
    </row>
    <row r="33" spans="1:43" ht="14" x14ac:dyDescent="0.2">
      <c r="A33" s="2" t="s">
        <v>78</v>
      </c>
      <c r="B33" s="41"/>
      <c r="E33" s="30">
        <f t="shared" ref="E33:O33" si="8">AVERAGE(E25:E30)</f>
        <v>63.85</v>
      </c>
      <c r="F33" s="30">
        <f t="shared" si="8"/>
        <v>0.71333333333333337</v>
      </c>
      <c r="G33" s="30">
        <f t="shared" si="8"/>
        <v>18.051666666666666</v>
      </c>
      <c r="H33" s="30">
        <f t="shared" si="8"/>
        <v>1.335</v>
      </c>
      <c r="I33" s="30">
        <f t="shared" si="8"/>
        <v>2.8000000000000004E-2</v>
      </c>
      <c r="J33" s="30">
        <f t="shared" si="8"/>
        <v>2.8616666666666668</v>
      </c>
      <c r="K33" s="30">
        <f t="shared" si="8"/>
        <v>3.0283333333333329</v>
      </c>
      <c r="L33" s="30">
        <f t="shared" si="8"/>
        <v>8.8833333333333329</v>
      </c>
      <c r="M33" s="30">
        <f t="shared" si="8"/>
        <v>0.25333333333333335</v>
      </c>
      <c r="N33" s="30">
        <f t="shared" si="8"/>
        <v>0.245</v>
      </c>
      <c r="O33" s="30">
        <f t="shared" si="8"/>
        <v>0.73</v>
      </c>
      <c r="P33" s="30"/>
      <c r="Q33" s="30">
        <f t="shared" ref="Q33:AQ33" si="9">AVERAGE(Q25:Q30)</f>
        <v>1.0666666666666667</v>
      </c>
      <c r="R33" s="30">
        <f t="shared" si="9"/>
        <v>20.166666666666668</v>
      </c>
      <c r="S33" s="30">
        <f t="shared" si="9"/>
        <v>18.95</v>
      </c>
      <c r="T33" s="30">
        <f t="shared" si="9"/>
        <v>2.1166666666666667</v>
      </c>
      <c r="U33" s="30">
        <f t="shared" si="9"/>
        <v>294.14999999999998</v>
      </c>
      <c r="V33" s="30">
        <f t="shared" si="9"/>
        <v>174.86666666666667</v>
      </c>
      <c r="W33" s="30">
        <f t="shared" si="9"/>
        <v>15.966666666666669</v>
      </c>
      <c r="X33" s="30">
        <f t="shared" si="9"/>
        <v>5.3999999999999995</v>
      </c>
      <c r="Y33" s="30">
        <f t="shared" si="9"/>
        <v>6.1166666666666663</v>
      </c>
      <c r="Z33" s="30">
        <f t="shared" si="9"/>
        <v>74.333333333333329</v>
      </c>
      <c r="AA33" s="30">
        <f t="shared" si="9"/>
        <v>0.69999999999999984</v>
      </c>
      <c r="AB33" s="30">
        <f t="shared" si="9"/>
        <v>2.1500000000000004</v>
      </c>
      <c r="AC33" s="30">
        <f t="shared" si="9"/>
        <v>19.850000000000001</v>
      </c>
      <c r="AD33" s="30">
        <f t="shared" si="9"/>
        <v>44.199999999999996</v>
      </c>
      <c r="AE33" s="30">
        <f t="shared" si="9"/>
        <v>72.850000000000009</v>
      </c>
      <c r="AF33" s="30">
        <f t="shared" si="9"/>
        <v>7.7299999999999995</v>
      </c>
      <c r="AG33" s="30">
        <f t="shared" si="9"/>
        <v>27.716666666666665</v>
      </c>
      <c r="AH33" s="30">
        <f t="shared" si="9"/>
        <v>4.6316666666666668</v>
      </c>
      <c r="AI33" s="30">
        <f t="shared" si="9"/>
        <v>1.1683333333333332</v>
      </c>
      <c r="AJ33" s="30">
        <f t="shared" si="9"/>
        <v>3.8733333333333335</v>
      </c>
      <c r="AK33" s="30">
        <f t="shared" si="9"/>
        <v>0.56333333333333335</v>
      </c>
      <c r="AL33" s="30">
        <f t="shared" si="9"/>
        <v>2.936666666666667</v>
      </c>
      <c r="AM33" s="30">
        <f t="shared" si="9"/>
        <v>0.53666666666666663</v>
      </c>
      <c r="AN33" s="30">
        <f t="shared" si="9"/>
        <v>1.5766666666666669</v>
      </c>
      <c r="AO33" s="30">
        <f t="shared" si="9"/>
        <v>0.23166666666666669</v>
      </c>
      <c r="AP33" s="30">
        <f t="shared" si="9"/>
        <v>1.5350000000000001</v>
      </c>
      <c r="AQ33" s="31">
        <f t="shared" si="9"/>
        <v>0.24666666666666667</v>
      </c>
    </row>
    <row r="34" spans="1:43" ht="15" thickBot="1" x14ac:dyDescent="0.25">
      <c r="A34" s="6" t="s">
        <v>79</v>
      </c>
      <c r="B34" s="42"/>
      <c r="C34" s="32"/>
      <c r="D34" s="32"/>
      <c r="E34" s="33">
        <f t="shared" ref="E34:O34" si="10">STDEV(E25:E30)</f>
        <v>3.4127759961649979</v>
      </c>
      <c r="F34" s="33">
        <f t="shared" si="10"/>
        <v>0.33212447465772044</v>
      </c>
      <c r="G34" s="33">
        <f t="shared" si="10"/>
        <v>1.1532461431397312</v>
      </c>
      <c r="H34" s="33">
        <f t="shared" si="10"/>
        <v>1.5237552296874979</v>
      </c>
      <c r="I34" s="33">
        <f t="shared" si="10"/>
        <v>1.9235384061671343E-2</v>
      </c>
      <c r="J34" s="33">
        <f t="shared" si="10"/>
        <v>1.9725862887758967</v>
      </c>
      <c r="K34" s="33">
        <f t="shared" si="10"/>
        <v>2.1428991265728472</v>
      </c>
      <c r="L34" s="33">
        <f t="shared" si="10"/>
        <v>1.3495134925841521</v>
      </c>
      <c r="M34" s="33">
        <f t="shared" si="10"/>
        <v>0.12484657250668377</v>
      </c>
      <c r="N34" s="33">
        <f t="shared" si="10"/>
        <v>7.0710678118654814E-3</v>
      </c>
      <c r="O34" s="33">
        <f t="shared" si="10"/>
        <v>0.50911688245431452</v>
      </c>
      <c r="P34" s="33"/>
      <c r="Q34" s="33">
        <f t="shared" ref="Q34:AQ34" si="11">STDEV(Q25:Q30)</f>
        <v>1.2878923350446134</v>
      </c>
      <c r="R34" s="33">
        <f t="shared" si="11"/>
        <v>15.638627390748418</v>
      </c>
      <c r="S34" s="33">
        <f t="shared" si="11"/>
        <v>9.171423008454024</v>
      </c>
      <c r="T34" s="33">
        <f t="shared" si="11"/>
        <v>1.2480651692386369</v>
      </c>
      <c r="U34" s="33">
        <f t="shared" si="11"/>
        <v>162.45770834281771</v>
      </c>
      <c r="V34" s="33">
        <f t="shared" si="11"/>
        <v>68.229807757802305</v>
      </c>
      <c r="W34" s="33">
        <f t="shared" si="11"/>
        <v>6.8564325028885547</v>
      </c>
      <c r="X34" s="33">
        <f t="shared" si="11"/>
        <v>1.303840481040532</v>
      </c>
      <c r="Y34" s="33">
        <f t="shared" si="11"/>
        <v>9.5378019829867853</v>
      </c>
      <c r="Z34" s="33">
        <f t="shared" si="11"/>
        <v>55.471313907880955</v>
      </c>
      <c r="AA34" s="33">
        <f t="shared" si="11"/>
        <v>0.21908902300206695</v>
      </c>
      <c r="AB34" s="33">
        <f t="shared" si="11"/>
        <v>0.90939540355117188</v>
      </c>
      <c r="AC34" s="33">
        <f t="shared" si="11"/>
        <v>12.420104669446228</v>
      </c>
      <c r="AD34" s="33">
        <f t="shared" si="11"/>
        <v>52.998075436755251</v>
      </c>
      <c r="AE34" s="33">
        <f t="shared" si="11"/>
        <v>62.644034033577363</v>
      </c>
      <c r="AF34" s="33">
        <f t="shared" si="11"/>
        <v>4.3738266998133346</v>
      </c>
      <c r="AG34" s="33">
        <f t="shared" si="11"/>
        <v>13.458888017465142</v>
      </c>
      <c r="AH34" s="33">
        <f t="shared" si="11"/>
        <v>2.074361749229547</v>
      </c>
      <c r="AI34" s="33">
        <f t="shared" si="11"/>
        <v>0.48457885495207731</v>
      </c>
      <c r="AJ34" s="33">
        <f t="shared" si="11"/>
        <v>1.7697645794474084</v>
      </c>
      <c r="AK34" s="33">
        <f t="shared" si="11"/>
        <v>0.24573698676973055</v>
      </c>
      <c r="AL34" s="33">
        <f t="shared" si="11"/>
        <v>1.338128045691692</v>
      </c>
      <c r="AM34" s="33">
        <f t="shared" si="11"/>
        <v>0.25263940046371802</v>
      </c>
      <c r="AN34" s="33">
        <f t="shared" si="11"/>
        <v>0.67188292630983415</v>
      </c>
      <c r="AO34" s="33">
        <f t="shared" si="11"/>
        <v>0.10068101443006358</v>
      </c>
      <c r="AP34" s="33">
        <f t="shared" si="11"/>
        <v>0.6375813673563554</v>
      </c>
      <c r="AQ34" s="34">
        <f t="shared" si="11"/>
        <v>9.7502136728723474E-2</v>
      </c>
    </row>
    <row r="36" spans="1:43" x14ac:dyDescent="0.2">
      <c r="A36" s="1" t="s">
        <v>16</v>
      </c>
    </row>
    <row r="37" spans="1:43" x14ac:dyDescent="0.2">
      <c r="A37" s="1" t="s">
        <v>17</v>
      </c>
    </row>
    <row r="38" spans="1:43" x14ac:dyDescent="0.2">
      <c r="A38" s="1" t="s">
        <v>18</v>
      </c>
    </row>
    <row r="39" spans="1:43" x14ac:dyDescent="0.2">
      <c r="A39" s="39" t="s">
        <v>88</v>
      </c>
    </row>
  </sheetData>
  <mergeCells count="4">
    <mergeCell ref="B6:B24"/>
    <mergeCell ref="B25:B34"/>
    <mergeCell ref="E4:N4"/>
    <mergeCell ref="O4:A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 Data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2026-02-23T22:57:17Z</dcterms:modified>
</cp:coreProperties>
</file>