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filterPrivacy="1"/>
  <xr:revisionPtr revIDLastSave="0" documentId="13_ncr:1_{6BE07B94-D747-374E-B733-C55D4CD988F9}" xr6:coauthVersionLast="47" xr6:coauthVersionMax="47" xr10:uidLastSave="{00000000-0000-0000-0000-000000000000}"/>
  <bookViews>
    <workbookView xWindow="0" yWindow="500" windowWidth="27780" windowHeight="18200" activeTab="9" xr2:uid="{00000000-000D-0000-FFFF-FFFF00000000}"/>
  </bookViews>
  <sheets>
    <sheet name="Analytical conditions" sheetId="20" r:id="rId1"/>
    <sheet name="titanite" sheetId="1" r:id="rId2"/>
    <sheet name="apatite" sheetId="17" r:id="rId3"/>
    <sheet name="feldspar" sheetId="6" r:id="rId4"/>
    <sheet name="mica" sheetId="9" r:id="rId5"/>
    <sheet name="rutile" sheetId="7" r:id="rId6"/>
    <sheet name="fluorite" sheetId="16" r:id="rId7"/>
    <sheet name="pyroxene" sheetId="11" r:id="rId8"/>
    <sheet name="lorenzenite" sheetId="3" r:id="rId9"/>
    <sheet name="glass" sheetId="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1" l="1"/>
  <c r="P13" i="11"/>
  <c r="Q13" i="11"/>
  <c r="S13" i="11"/>
  <c r="T13" i="11"/>
  <c r="U13" i="11"/>
  <c r="V13" i="11"/>
  <c r="W13" i="11"/>
  <c r="X13" i="11"/>
  <c r="Z13" i="11"/>
  <c r="O14" i="11"/>
  <c r="P14" i="11"/>
  <c r="Q14" i="11"/>
  <c r="S14" i="11"/>
  <c r="T14" i="11"/>
  <c r="U14" i="11"/>
  <c r="V14" i="11"/>
  <c r="W14" i="11"/>
  <c r="X14" i="11"/>
  <c r="Z14" i="11"/>
  <c r="O15" i="11"/>
  <c r="P15" i="11"/>
  <c r="Q15" i="11"/>
  <c r="S15" i="11"/>
  <c r="T15" i="11"/>
  <c r="U15" i="11"/>
  <c r="V15" i="11"/>
  <c r="W15" i="11"/>
  <c r="X15" i="11"/>
  <c r="Z15" i="11"/>
  <c r="O16" i="11"/>
  <c r="P16" i="11"/>
  <c r="Q16" i="11"/>
  <c r="S16" i="11"/>
  <c r="T16" i="11"/>
  <c r="U16" i="11"/>
  <c r="V16" i="11"/>
  <c r="W16" i="11"/>
  <c r="X16" i="11"/>
  <c r="Z16" i="11"/>
  <c r="Y7" i="11"/>
  <c r="Y8" i="11"/>
  <c r="Y9" i="11"/>
  <c r="Y10" i="11"/>
  <c r="Y11" i="11"/>
  <c r="Y12" i="11"/>
  <c r="AA12" i="11" s="1"/>
  <c r="R7" i="11"/>
  <c r="R8" i="11"/>
  <c r="R9" i="11"/>
  <c r="R10" i="11"/>
  <c r="R11" i="11"/>
  <c r="R12" i="11"/>
  <c r="Y6" i="11"/>
  <c r="R6" i="11"/>
  <c r="AA7" i="11" l="1"/>
  <c r="AA9" i="11"/>
  <c r="AA8" i="11"/>
  <c r="AA10" i="11"/>
  <c r="AA11" i="11"/>
  <c r="R13" i="11"/>
  <c r="Y15" i="11"/>
  <c r="R16" i="11"/>
  <c r="R14" i="11"/>
  <c r="Y14" i="11"/>
  <c r="Y13" i="11"/>
  <c r="R15" i="11"/>
  <c r="Y16" i="11"/>
  <c r="AA6" i="11"/>
  <c r="AA16" i="11" l="1"/>
  <c r="AA13" i="11"/>
  <c r="AA15" i="11"/>
  <c r="AA14" i="11"/>
  <c r="C13" i="11" l="1"/>
  <c r="D13" i="11"/>
  <c r="E13" i="11"/>
  <c r="F13" i="11"/>
  <c r="G13" i="11"/>
  <c r="H13" i="11"/>
  <c r="I13" i="11"/>
  <c r="J13" i="11"/>
  <c r="K13" i="11"/>
  <c r="L13" i="11"/>
  <c r="C14" i="11"/>
  <c r="D14" i="11"/>
  <c r="E14" i="11"/>
  <c r="F14" i="11"/>
  <c r="G14" i="11"/>
  <c r="H14" i="11"/>
  <c r="I14" i="11"/>
  <c r="J14" i="11"/>
  <c r="K14" i="11"/>
  <c r="L14" i="11"/>
  <c r="C15" i="11"/>
  <c r="D15" i="11"/>
  <c r="E15" i="11"/>
  <c r="F15" i="11"/>
  <c r="G15" i="11"/>
  <c r="H15" i="11"/>
  <c r="I15" i="11"/>
  <c r="J15" i="11"/>
  <c r="K15" i="11"/>
  <c r="L15" i="11"/>
  <c r="C16" i="11"/>
  <c r="D16" i="11"/>
  <c r="E16" i="11"/>
  <c r="F16" i="11"/>
  <c r="G16" i="11"/>
  <c r="H16" i="11"/>
  <c r="I16" i="11"/>
  <c r="J16" i="11"/>
  <c r="K16" i="11"/>
  <c r="L16" i="11"/>
  <c r="M7" i="11" l="1"/>
  <c r="M8" i="11"/>
  <c r="M9" i="11"/>
  <c r="M10" i="11"/>
  <c r="M11" i="11"/>
  <c r="M12" i="11"/>
  <c r="M6" i="11"/>
  <c r="M13" i="11" l="1"/>
  <c r="M14" i="11"/>
  <c r="M15" i="11"/>
  <c r="M16" i="11"/>
</calcChain>
</file>

<file path=xl/sharedStrings.xml><?xml version="1.0" encoding="utf-8"?>
<sst xmlns="http://schemas.openxmlformats.org/spreadsheetml/2006/main" count="4057" uniqueCount="420">
  <si>
    <t>Analysis</t>
  </si>
  <si>
    <t>CaO</t>
  </si>
  <si>
    <t>BaO</t>
  </si>
  <si>
    <t>SrO</t>
  </si>
  <si>
    <t>FeO</t>
  </si>
  <si>
    <t>MgO</t>
  </si>
  <si>
    <t>MnO</t>
  </si>
  <si>
    <t>F</t>
  </si>
  <si>
    <t>Cl</t>
  </si>
  <si>
    <t>Total</t>
  </si>
  <si>
    <t>Mineral</t>
  </si>
  <si>
    <t>titanite</t>
  </si>
  <si>
    <t>source</t>
  </si>
  <si>
    <t xml:space="preserve">3 / 1 . </t>
  </si>
  <si>
    <t xml:space="preserve">4 / 1 . </t>
  </si>
  <si>
    <t xml:space="preserve">5 / 1 . </t>
  </si>
  <si>
    <t xml:space="preserve">6 / 1 . </t>
  </si>
  <si>
    <t xml:space="preserve">7 / 1 . </t>
  </si>
  <si>
    <t xml:space="preserve">8 / 1 . </t>
  </si>
  <si>
    <t xml:space="preserve">9 / 1 . </t>
  </si>
  <si>
    <t xml:space="preserve">13 / 1 . </t>
  </si>
  <si>
    <t xml:space="preserve">14 / 1 . </t>
  </si>
  <si>
    <t xml:space="preserve">15 / 1 . </t>
  </si>
  <si>
    <t xml:space="preserve">16 / 1 . </t>
  </si>
  <si>
    <t xml:space="preserve">17 / 1 . </t>
  </si>
  <si>
    <t xml:space="preserve">18 / 1 . </t>
  </si>
  <si>
    <t xml:space="preserve">19 / 1 . </t>
  </si>
  <si>
    <t xml:space="preserve">20 / 1 . </t>
  </si>
  <si>
    <t xml:space="preserve">21 / 1 . </t>
  </si>
  <si>
    <t xml:space="preserve">22 / 1 . </t>
  </si>
  <si>
    <t xml:space="preserve">51 / 1 . </t>
  </si>
  <si>
    <t xml:space="preserve">52 / 1 . </t>
  </si>
  <si>
    <t xml:space="preserve">53 / 1 . </t>
  </si>
  <si>
    <t xml:space="preserve">54 / 1 . </t>
  </si>
  <si>
    <t xml:space="preserve">55 / 1 . </t>
  </si>
  <si>
    <t xml:space="preserve">56 / 1 . </t>
  </si>
  <si>
    <t xml:space="preserve">57 / 1 . </t>
  </si>
  <si>
    <t>suma REE</t>
  </si>
  <si>
    <t xml:space="preserve">2 / 1 . </t>
  </si>
  <si>
    <t xml:space="preserve">10 / 1 . </t>
  </si>
  <si>
    <t xml:space="preserve">11 / 1 . </t>
  </si>
  <si>
    <t xml:space="preserve">12 / 1 . </t>
  </si>
  <si>
    <t xml:space="preserve">23 / 1 . </t>
  </si>
  <si>
    <t xml:space="preserve">24 / 1 . </t>
  </si>
  <si>
    <t xml:space="preserve">25 / 1 . </t>
  </si>
  <si>
    <t xml:space="preserve">26 / 1 . </t>
  </si>
  <si>
    <t xml:space="preserve">27 / 1 . </t>
  </si>
  <si>
    <t xml:space="preserve">28 / 1 . </t>
  </si>
  <si>
    <t xml:space="preserve">29 / 1 . </t>
  </si>
  <si>
    <t xml:space="preserve">30 / 1 . </t>
  </si>
  <si>
    <t xml:space="preserve">31 / 1 . </t>
  </si>
  <si>
    <t xml:space="preserve">32 / 1 . </t>
  </si>
  <si>
    <t xml:space="preserve">33 / 1 . </t>
  </si>
  <si>
    <t xml:space="preserve">34 / 1 . </t>
  </si>
  <si>
    <t xml:space="preserve">35 / 1 . </t>
  </si>
  <si>
    <t xml:space="preserve">36 / 1 . </t>
  </si>
  <si>
    <t xml:space="preserve">37 / 1 . </t>
  </si>
  <si>
    <t xml:space="preserve">38 / 1 . </t>
  </si>
  <si>
    <t xml:space="preserve">39 / 1 . </t>
  </si>
  <si>
    <t xml:space="preserve">40 / 1 . </t>
  </si>
  <si>
    <t xml:space="preserve">41 / 1 . </t>
  </si>
  <si>
    <t xml:space="preserve">42 / 1 . </t>
  </si>
  <si>
    <t xml:space="preserve">43 / 1 . </t>
  </si>
  <si>
    <t xml:space="preserve">44 / 1 . </t>
  </si>
  <si>
    <t xml:space="preserve">45 / 1 . </t>
  </si>
  <si>
    <t xml:space="preserve">46 / 1 . </t>
  </si>
  <si>
    <t xml:space="preserve">47 / 1 . </t>
  </si>
  <si>
    <t xml:space="preserve">48 / 1 . </t>
  </si>
  <si>
    <t xml:space="preserve">49 / 1 . </t>
  </si>
  <si>
    <t xml:space="preserve">50 / 1 . </t>
  </si>
  <si>
    <t xml:space="preserve">59 / 1 . </t>
  </si>
  <si>
    <t xml:space="preserve">60 / 1 . </t>
  </si>
  <si>
    <t xml:space="preserve">61 / 1 . </t>
  </si>
  <si>
    <t xml:space="preserve">62 / 1 . </t>
  </si>
  <si>
    <t xml:space="preserve">63 / 1 . </t>
  </si>
  <si>
    <t xml:space="preserve">64 / 1 . </t>
  </si>
  <si>
    <t xml:space="preserve">78 / 1 . </t>
  </si>
  <si>
    <t xml:space="preserve">79 / 1 . </t>
  </si>
  <si>
    <t xml:space="preserve">80 / 1 . </t>
  </si>
  <si>
    <t xml:space="preserve">82 / 1 . </t>
  </si>
  <si>
    <t xml:space="preserve">83 / 1 . </t>
  </si>
  <si>
    <t xml:space="preserve">84 / 1 . </t>
  </si>
  <si>
    <t xml:space="preserve">85 / 1 . </t>
  </si>
  <si>
    <t xml:space="preserve">86 / 1 . </t>
  </si>
  <si>
    <t xml:space="preserve">89 / 1 . </t>
  </si>
  <si>
    <t xml:space="preserve">90 / 1 . </t>
  </si>
  <si>
    <t xml:space="preserve">91 / 1 . </t>
  </si>
  <si>
    <t xml:space="preserve">92 / 1 . </t>
  </si>
  <si>
    <t xml:space="preserve">93 / 1 . </t>
  </si>
  <si>
    <t xml:space="preserve">94 / 1 . </t>
  </si>
  <si>
    <t xml:space="preserve">95 / 1 . </t>
  </si>
  <si>
    <t xml:space="preserve">96 / 1 . </t>
  </si>
  <si>
    <t xml:space="preserve">97 / 1 . </t>
  </si>
  <si>
    <t xml:space="preserve">98 / 1 . </t>
  </si>
  <si>
    <t xml:space="preserve">99 / 1 . </t>
  </si>
  <si>
    <t xml:space="preserve">100 / 1 . </t>
  </si>
  <si>
    <t xml:space="preserve">101 / 1 . </t>
  </si>
  <si>
    <t xml:space="preserve">102 / 1 . </t>
  </si>
  <si>
    <t xml:space="preserve">103 / 1 . </t>
  </si>
  <si>
    <t xml:space="preserve">106 / 1 . </t>
  </si>
  <si>
    <t xml:space="preserve">107 / 1 . </t>
  </si>
  <si>
    <t xml:space="preserve">108 / 1 . </t>
  </si>
  <si>
    <t xml:space="preserve">109 / 1 . </t>
  </si>
  <si>
    <t xml:space="preserve">110 / 1 . </t>
  </si>
  <si>
    <t xml:space="preserve">111 / 1 . </t>
  </si>
  <si>
    <t xml:space="preserve">112 / 1 . </t>
  </si>
  <si>
    <t xml:space="preserve">113 / 1 . </t>
  </si>
  <si>
    <t xml:space="preserve">114 / 1 . </t>
  </si>
  <si>
    <t xml:space="preserve">119 / 1 . </t>
  </si>
  <si>
    <t xml:space="preserve">120 / 1 . </t>
  </si>
  <si>
    <t xml:space="preserve">121 / 1 . </t>
  </si>
  <si>
    <t xml:space="preserve">122 / 1 . </t>
  </si>
  <si>
    <t xml:space="preserve">123 / 1 . </t>
  </si>
  <si>
    <t xml:space="preserve">124 / 1 . </t>
  </si>
  <si>
    <t xml:space="preserve">130 / 1 . </t>
  </si>
  <si>
    <t xml:space="preserve">131 / 1 . </t>
  </si>
  <si>
    <t xml:space="preserve">132 / 1 . </t>
  </si>
  <si>
    <t xml:space="preserve">133 / 1 . </t>
  </si>
  <si>
    <t xml:space="preserve">145 / 1 . </t>
  </si>
  <si>
    <t xml:space="preserve">70 / 1 . </t>
  </si>
  <si>
    <t xml:space="preserve">71 / 1 . </t>
  </si>
  <si>
    <t xml:space="preserve">72 / 1 . </t>
  </si>
  <si>
    <t xml:space="preserve">74 / 1 . </t>
  </si>
  <si>
    <t xml:space="preserve">76 / 1 . </t>
  </si>
  <si>
    <t xml:space="preserve">58 / 1 . </t>
  </si>
  <si>
    <t xml:space="preserve">135 / 1 . </t>
  </si>
  <si>
    <t xml:space="preserve">136 / 1 . </t>
  </si>
  <si>
    <t xml:space="preserve">137 / 1 . </t>
  </si>
  <si>
    <t xml:space="preserve">138 / 1 . </t>
  </si>
  <si>
    <t xml:space="preserve">140 / 1 . </t>
  </si>
  <si>
    <t xml:space="preserve">141 / 1 . </t>
  </si>
  <si>
    <t xml:space="preserve">142 / 1 . </t>
  </si>
  <si>
    <t xml:space="preserve">143 / 1 . </t>
  </si>
  <si>
    <t>Sr</t>
  </si>
  <si>
    <t>Ca</t>
  </si>
  <si>
    <t>Si</t>
  </si>
  <si>
    <t>Ti</t>
  </si>
  <si>
    <t>Fe</t>
  </si>
  <si>
    <t>Mn</t>
  </si>
  <si>
    <t>Ba</t>
  </si>
  <si>
    <t>Na</t>
  </si>
  <si>
    <t>Mg</t>
  </si>
  <si>
    <t>Al</t>
  </si>
  <si>
    <t xml:space="preserve">65 / 1 . </t>
  </si>
  <si>
    <t xml:space="preserve">66 / 1 . </t>
  </si>
  <si>
    <t xml:space="preserve">67 / 1 . </t>
  </si>
  <si>
    <t xml:space="preserve">68 / 1 . </t>
  </si>
  <si>
    <t xml:space="preserve">69 / 1 . </t>
  </si>
  <si>
    <t xml:space="preserve">77 / 1 . </t>
  </si>
  <si>
    <t xml:space="preserve">87 / 1 . </t>
  </si>
  <si>
    <t xml:space="preserve">88 / 1 . </t>
  </si>
  <si>
    <t xml:space="preserve">104 / 1 . </t>
  </si>
  <si>
    <t xml:space="preserve">105 / 1 . </t>
  </si>
  <si>
    <t xml:space="preserve">115 / 1 . </t>
  </si>
  <si>
    <t xml:space="preserve">116 / 1 . </t>
  </si>
  <si>
    <t xml:space="preserve">117 / 1 . </t>
  </si>
  <si>
    <t xml:space="preserve">118 / 1 . </t>
  </si>
  <si>
    <t xml:space="preserve">125 / 1 . </t>
  </si>
  <si>
    <t xml:space="preserve">127 / 1 . </t>
  </si>
  <si>
    <t xml:space="preserve">128 / 1 . </t>
  </si>
  <si>
    <t xml:space="preserve">134 / 1 . </t>
  </si>
  <si>
    <t>Ʃ</t>
  </si>
  <si>
    <t>K</t>
  </si>
  <si>
    <t>Or</t>
  </si>
  <si>
    <t>Ab</t>
  </si>
  <si>
    <t>An</t>
  </si>
  <si>
    <t>Mineral formula</t>
  </si>
  <si>
    <t>albite</t>
  </si>
  <si>
    <t>oligoclase</t>
  </si>
  <si>
    <t>Ʃ (Z)</t>
  </si>
  <si>
    <t>Cr</t>
  </si>
  <si>
    <t>V</t>
  </si>
  <si>
    <t>Ʃ (Y)</t>
  </si>
  <si>
    <t>Ʃ(X)</t>
  </si>
  <si>
    <t>Ʃ (cat)</t>
  </si>
  <si>
    <t>Fe/(Fe+Mg)</t>
  </si>
  <si>
    <t>annite-phlogopite</t>
  </si>
  <si>
    <t xml:space="preserve">Formula recalculated based on 11 oxygen (a.p.f.u.) </t>
  </si>
  <si>
    <t>Al(IV)</t>
  </si>
  <si>
    <t>Al(VI)</t>
  </si>
  <si>
    <t>a.p.f.u. - atom per formula unit</t>
  </si>
  <si>
    <t xml:space="preserve">1 / 1 . </t>
  </si>
  <si>
    <t>Bt #1</t>
  </si>
  <si>
    <t>Bt #2</t>
  </si>
  <si>
    <t>Bt #3</t>
  </si>
  <si>
    <t>Bt #4</t>
  </si>
  <si>
    <t>Bt #5</t>
  </si>
  <si>
    <t>Bt #6</t>
  </si>
  <si>
    <t>Bt #7</t>
  </si>
  <si>
    <t>Bt #8</t>
  </si>
  <si>
    <t>Bt #9</t>
  </si>
  <si>
    <t>Bt #10</t>
  </si>
  <si>
    <t>Afs # 1</t>
  </si>
  <si>
    <t>Afs # 2</t>
  </si>
  <si>
    <t>Afs # 3</t>
  </si>
  <si>
    <t>Afs # 4</t>
  </si>
  <si>
    <t>Afs # 5</t>
  </si>
  <si>
    <t>Afs # 6</t>
  </si>
  <si>
    <t>Afs # 7</t>
  </si>
  <si>
    <t>Afs # 8</t>
  </si>
  <si>
    <t>Afs # 9</t>
  </si>
  <si>
    <t>Afs # 10</t>
  </si>
  <si>
    <t>Afs # 11</t>
  </si>
  <si>
    <t>Pl #1</t>
  </si>
  <si>
    <t>Pl #2</t>
  </si>
  <si>
    <t>Pl #3</t>
  </si>
  <si>
    <t>Pl #4</t>
  </si>
  <si>
    <t>Pl #5</t>
  </si>
  <si>
    <t>Pl #6</t>
  </si>
  <si>
    <t>Pl #7</t>
  </si>
  <si>
    <t>Pl #8</t>
  </si>
  <si>
    <t>Pl #9</t>
  </si>
  <si>
    <t>Pl #10</t>
  </si>
  <si>
    <t>min</t>
  </si>
  <si>
    <t>max</t>
  </si>
  <si>
    <t>stDev</t>
  </si>
  <si>
    <t>starting titanite (Gmochowska et al. 2024)</t>
  </si>
  <si>
    <t xml:space="preserve">TITANITE </t>
  </si>
  <si>
    <t>APATITE</t>
  </si>
  <si>
    <t>RUTILE</t>
  </si>
  <si>
    <t>rutile</t>
  </si>
  <si>
    <t>starting feldspar (SAK-13; Sałacińska et al. 2022)</t>
  </si>
  <si>
    <t>MICA</t>
  </si>
  <si>
    <t>FELDSPAR</t>
  </si>
  <si>
    <t>PYROXENE</t>
  </si>
  <si>
    <t>LORENZENITE</t>
  </si>
  <si>
    <t>sum REE</t>
  </si>
  <si>
    <t>GLASS</t>
  </si>
  <si>
    <t>average</t>
  </si>
  <si>
    <t>starting mica (SAK-13; Sałacińska et al. 2022)</t>
  </si>
  <si>
    <t>FLUORITE</t>
  </si>
  <si>
    <t xml:space="preserve">Formula recalculated based on 5 cations (a.p.f.u.) </t>
  </si>
  <si>
    <t xml:space="preserve">Formula recalculated based on 1 cation (a.p.f.u.) </t>
  </si>
  <si>
    <t>aegirine</t>
  </si>
  <si>
    <t xml:space="preserve">Formula recalculated based on 6 oxygen (a.p.f.u.) </t>
  </si>
  <si>
    <t xml:space="preserve">Ʃ </t>
  </si>
  <si>
    <t>Al.</t>
  </si>
  <si>
    <t>(Na0.73Ca0.25)0.98(Fe0.49Mg0.30Ti0.16Al0.03)0.98Si1.99O6</t>
  </si>
  <si>
    <t>(Na2.01Ca0.02)2.03(Ti2.01Fe0.01)2.02(Si1.96Al0.01)1.97O9</t>
  </si>
  <si>
    <t>lorenzenite</t>
  </si>
  <si>
    <t>Nb</t>
  </si>
  <si>
    <t xml:space="preserve">Formula recalculated based on 9 oxygen (a.p.f.u.) </t>
  </si>
  <si>
    <t>O=F , Cl</t>
  </si>
  <si>
    <t>O=F+Cl</t>
  </si>
  <si>
    <t>fluorapatite</t>
  </si>
  <si>
    <t>P2O5, Cr2O3, ZrO2, ThO2, UO2, SO2, V2O3, F, Cl, PbO, SrO, MgO, MnO - analysed - below detection limit</t>
  </si>
  <si>
    <t>P2O5, Nb2O5, ZrO2, ThO2, UO2, SO2, CrO3, Y2O3, La2O3-Nd2O3, BaO, PbO, SrO, F, Cl - analysed - below detection limit</t>
  </si>
  <si>
    <t>SrO, MnO - analysed - below detection limit</t>
  </si>
  <si>
    <t>Nb2O5, ThO2, UO2, BaO, PbO, MgO - analysed - below detection limit</t>
  </si>
  <si>
    <t>fluorite</t>
  </si>
  <si>
    <t>Fluorine is added stoichiometrically – not measured</t>
  </si>
  <si>
    <t>Fe2O3</t>
  </si>
  <si>
    <t>O=F,Cl</t>
  </si>
  <si>
    <t>Fe3+</t>
  </si>
  <si>
    <t xml:space="preserve">Formula recalculated based on 3 cations (a.p.f.u.) </t>
  </si>
  <si>
    <t>Na, Al, Fe &lt;0.1</t>
  </si>
  <si>
    <t>Al, Fe &lt;0.1</t>
  </si>
  <si>
    <t>Ca1.0Ti0.9Si1.0O5</t>
  </si>
  <si>
    <t>(Ca0.8Na0.2)Ti1.0Si1.0O5</t>
  </si>
  <si>
    <t>Al, Fe, F &lt;0.1</t>
  </si>
  <si>
    <t>F &lt;0.1</t>
  </si>
  <si>
    <t xml:space="preserve"> Al, Fe &lt;0.1</t>
  </si>
  <si>
    <t>altered rim</t>
  </si>
  <si>
    <t>relict core</t>
  </si>
  <si>
    <t>Zr</t>
  </si>
  <si>
    <t>P</t>
  </si>
  <si>
    <r>
      <t>SiO</t>
    </r>
    <r>
      <rPr>
        <b/>
        <vertAlign val="subscript"/>
        <sz val="11"/>
        <rFont val="Times New Roman"/>
        <family val="1"/>
        <charset val="238"/>
      </rPr>
      <t>2</t>
    </r>
  </si>
  <si>
    <r>
      <t>TiO</t>
    </r>
    <r>
      <rPr>
        <b/>
        <vertAlign val="subscript"/>
        <sz val="11"/>
        <rFont val="Times New Roman"/>
        <family val="1"/>
        <charset val="238"/>
      </rPr>
      <t>2</t>
    </r>
  </si>
  <si>
    <r>
      <t>Al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</si>
  <si>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Na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</si>
  <si>
    <r>
      <t>K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</si>
  <si>
    <t>K-feldspar</t>
  </si>
  <si>
    <t>15 kV,  18nA</t>
  </si>
  <si>
    <t>Element</t>
  </si>
  <si>
    <t>X-ray line</t>
  </si>
  <si>
    <t>WDS diff. crystal</t>
  </si>
  <si>
    <t>Standard</t>
  </si>
  <si>
    <t>Kα</t>
  </si>
  <si>
    <t>LPET</t>
  </si>
  <si>
    <t>30/20</t>
  </si>
  <si>
    <t>Lα</t>
  </si>
  <si>
    <t>Ta</t>
  </si>
  <si>
    <t>LLIF</t>
  </si>
  <si>
    <t>Dy Lγ;</t>
  </si>
  <si>
    <t>TAP/LPET</t>
  </si>
  <si>
    <t>albite/diopside</t>
  </si>
  <si>
    <t>20/15</t>
  </si>
  <si>
    <t>zircon</t>
  </si>
  <si>
    <t>Th</t>
  </si>
  <si>
    <t>Mα</t>
  </si>
  <si>
    <t>30/30</t>
  </si>
  <si>
    <t>U</t>
  </si>
  <si>
    <t>Th Mβ</t>
  </si>
  <si>
    <t>TAP</t>
  </si>
  <si>
    <t>V (metal)</t>
  </si>
  <si>
    <t>Y</t>
  </si>
  <si>
    <t>YAG</t>
  </si>
  <si>
    <t>Nb Lℓ;</t>
  </si>
  <si>
    <t>La</t>
  </si>
  <si>
    <t>20/20</t>
  </si>
  <si>
    <t>Nd Lℓ;</t>
  </si>
  <si>
    <t>Ce</t>
  </si>
  <si>
    <t>Ti Kβ; Ba Lβ;</t>
  </si>
  <si>
    <t>Pr</t>
  </si>
  <si>
    <t>25/25</t>
  </si>
  <si>
    <t>La Lβ;</t>
  </si>
  <si>
    <t>Nd</t>
  </si>
  <si>
    <t>Sm</t>
  </si>
  <si>
    <t>Eu</t>
  </si>
  <si>
    <t>Gd</t>
  </si>
  <si>
    <t>Tb</t>
  </si>
  <si>
    <t>Dy</t>
  </si>
  <si>
    <t>Mn Kβ;</t>
  </si>
  <si>
    <t>Ho</t>
  </si>
  <si>
    <t>Er</t>
  </si>
  <si>
    <t>Tm</t>
  </si>
  <si>
    <t>Yb</t>
  </si>
  <si>
    <t>Lu</t>
  </si>
  <si>
    <t>wollastonite</t>
  </si>
  <si>
    <t>Pr Lℓ;</t>
  </si>
  <si>
    <t>Pb</t>
  </si>
  <si>
    <t>PbTe</t>
  </si>
  <si>
    <t>120/100</t>
  </si>
  <si>
    <t>Ta Mβ;</t>
  </si>
  <si>
    <t>Eu Lβ;</t>
  </si>
  <si>
    <t>rhodonite</t>
  </si>
  <si>
    <t>Ce Mζ;</t>
  </si>
  <si>
    <t xml:space="preserve">  Here are listed only most significant corrections, as together with minor corrections there would be over 100 positions to list</t>
  </si>
  <si>
    <r>
      <t>EuPO</t>
    </r>
    <r>
      <rPr>
        <vertAlign val="subscript"/>
        <sz val="12"/>
        <rFont val="Times New Roman"/>
        <family val="1"/>
        <charset val="238"/>
      </rPr>
      <t>4</t>
    </r>
  </si>
  <si>
    <r>
      <t>Dy Lα</t>
    </r>
    <r>
      <rPr>
        <vertAlign val="superscript"/>
        <sz val="12"/>
        <rFont val="Times New Roman"/>
        <family val="1"/>
        <charset val="238"/>
      </rPr>
      <t>3rd</t>
    </r>
    <r>
      <rPr>
        <sz val="12"/>
        <rFont val="Times New Roman"/>
        <family val="1"/>
        <charset val="238"/>
      </rPr>
      <t>; Mn Kβ</t>
    </r>
    <r>
      <rPr>
        <vertAlign val="superscript"/>
        <sz val="12"/>
        <rFont val="Times New Roman"/>
        <family val="1"/>
        <charset val="238"/>
      </rPr>
      <t>3rd</t>
    </r>
    <r>
      <rPr>
        <sz val="12"/>
        <rFont val="Times New Roman"/>
        <family val="1"/>
        <charset val="238"/>
      </rPr>
      <t xml:space="preserve">; </t>
    </r>
  </si>
  <si>
    <r>
      <t>LiTaO</t>
    </r>
    <r>
      <rPr>
        <vertAlign val="subscript"/>
        <sz val="12"/>
        <rFont val="Times New Roman"/>
        <family val="1"/>
        <charset val="238"/>
      </rPr>
      <t>3</t>
    </r>
  </si>
  <si>
    <r>
      <t>Nd Lα</t>
    </r>
    <r>
      <rPr>
        <vertAlign val="superscript"/>
        <sz val="12"/>
        <rFont val="Times New Roman"/>
        <family val="1"/>
        <charset val="238"/>
      </rPr>
      <t>3rd</t>
    </r>
    <r>
      <rPr>
        <sz val="12"/>
        <rFont val="Times New Roman"/>
        <family val="1"/>
        <charset val="238"/>
      </rPr>
      <t xml:space="preserve">; </t>
    </r>
  </si>
  <si>
    <r>
      <t>Ti Kα</t>
    </r>
    <r>
      <rPr>
        <vertAlign val="superscript"/>
        <sz val="12"/>
        <rFont val="Times New Roman"/>
        <family val="1"/>
        <charset val="238"/>
      </rPr>
      <t>2nd</t>
    </r>
    <r>
      <rPr>
        <sz val="12"/>
        <rFont val="Times New Roman"/>
        <family val="1"/>
        <charset val="238"/>
      </rPr>
      <t>;</t>
    </r>
  </si>
  <si>
    <r>
      <t>ThO</t>
    </r>
    <r>
      <rPr>
        <vertAlign val="subscript"/>
        <sz val="12"/>
        <rFont val="Times New Roman"/>
        <family val="1"/>
        <charset val="238"/>
      </rPr>
      <t>2</t>
    </r>
  </si>
  <si>
    <r>
      <t>Pr Lβ</t>
    </r>
    <r>
      <rPr>
        <vertAlign val="subscript"/>
        <sz val="12"/>
        <rFont val="Times New Roman"/>
        <family val="1"/>
        <charset val="238"/>
      </rPr>
      <t>2</t>
    </r>
    <r>
      <rPr>
        <vertAlign val="superscript"/>
        <sz val="12"/>
        <rFont val="Times New Roman"/>
        <family val="1"/>
        <charset val="238"/>
      </rPr>
      <t>2nd</t>
    </r>
    <r>
      <rPr>
        <sz val="12"/>
        <rFont val="Times New Roman"/>
        <family val="1"/>
        <charset val="238"/>
      </rPr>
      <t>; Ce Lγ</t>
    </r>
    <r>
      <rPr>
        <vertAlign val="superscript"/>
        <sz val="12"/>
        <rFont val="Times New Roman"/>
        <family val="1"/>
        <charset val="238"/>
      </rPr>
      <t>2nd</t>
    </r>
    <r>
      <rPr>
        <sz val="12"/>
        <rFont val="Times New Roman"/>
        <family val="1"/>
        <charset val="238"/>
      </rPr>
      <t>; Nd Lβ</t>
    </r>
    <r>
      <rPr>
        <vertAlign val="subscript"/>
        <sz val="12"/>
        <rFont val="Times New Roman"/>
        <family val="1"/>
        <charset val="238"/>
      </rPr>
      <t>3</t>
    </r>
    <r>
      <rPr>
        <vertAlign val="superscript"/>
        <sz val="12"/>
        <rFont val="Times New Roman"/>
        <family val="1"/>
        <charset val="238"/>
      </rPr>
      <t>2nd</t>
    </r>
    <r>
      <rPr>
        <sz val="12"/>
        <rFont val="Times New Roman"/>
        <family val="1"/>
        <charset val="238"/>
      </rPr>
      <t>; Sm Lα</t>
    </r>
    <r>
      <rPr>
        <vertAlign val="superscript"/>
        <sz val="12"/>
        <rFont val="Times New Roman"/>
        <family val="1"/>
        <charset val="238"/>
      </rPr>
      <t>2nd</t>
    </r>
    <r>
      <rPr>
        <sz val="12"/>
        <rFont val="Times New Roman"/>
        <family val="1"/>
        <charset val="238"/>
      </rPr>
      <t>; Pb M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O</t>
    </r>
    <r>
      <rPr>
        <vertAlign val="subscript"/>
        <sz val="12"/>
        <rFont val="Times New Roman"/>
        <family val="1"/>
        <charset val="238"/>
      </rPr>
      <t>1</t>
    </r>
    <r>
      <rPr>
        <sz val="12"/>
        <rFont val="Times New Roman"/>
        <family val="1"/>
        <charset val="238"/>
      </rPr>
      <t>;</t>
    </r>
  </si>
  <si>
    <r>
      <t>UO</t>
    </r>
    <r>
      <rPr>
        <vertAlign val="subscript"/>
        <sz val="12"/>
        <rFont val="Times New Roman"/>
        <family val="1"/>
        <charset val="238"/>
      </rPr>
      <t>2</t>
    </r>
  </si>
  <si>
    <r>
      <t>TiO</t>
    </r>
    <r>
      <rPr>
        <vertAlign val="subscript"/>
        <sz val="12"/>
        <rFont val="Times New Roman"/>
        <family val="1"/>
        <charset val="238"/>
      </rPr>
      <t>2</t>
    </r>
  </si>
  <si>
    <r>
      <t>Al₂O</t>
    </r>
    <r>
      <rPr>
        <vertAlign val="subscript"/>
        <sz val="12"/>
        <rFont val="Times New Roman"/>
        <family val="1"/>
        <charset val="238"/>
      </rPr>
      <t>3</t>
    </r>
  </si>
  <si>
    <r>
      <t>Ti Kβ; La Lβ; Ba Lβ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</t>
    </r>
  </si>
  <si>
    <r>
      <t>LaPO</t>
    </r>
    <r>
      <rPr>
        <vertAlign val="subscript"/>
        <sz val="12"/>
        <rFont val="Times New Roman"/>
        <family val="1"/>
        <charset val="238"/>
      </rPr>
      <t>4</t>
    </r>
  </si>
  <si>
    <r>
      <t>CePO</t>
    </r>
    <r>
      <rPr>
        <vertAlign val="subscript"/>
        <sz val="12"/>
        <rFont val="Times New Roman"/>
        <family val="1"/>
        <charset val="238"/>
      </rPr>
      <t>4</t>
    </r>
  </si>
  <si>
    <r>
      <t>PrPO</t>
    </r>
    <r>
      <rPr>
        <vertAlign val="subscript"/>
        <sz val="12"/>
        <rFont val="Times New Roman"/>
        <family val="1"/>
        <charset val="238"/>
      </rPr>
      <t>4</t>
    </r>
  </si>
  <si>
    <r>
      <t>NdPO</t>
    </r>
    <r>
      <rPr>
        <vertAlign val="subscript"/>
        <sz val="12"/>
        <rFont val="Times New Roman"/>
        <family val="1"/>
        <charset val="238"/>
      </rPr>
      <t>4</t>
    </r>
  </si>
  <si>
    <r>
      <t>SmPO</t>
    </r>
    <r>
      <rPr>
        <vertAlign val="subscript"/>
        <sz val="12"/>
        <rFont val="Times New Roman"/>
        <family val="1"/>
        <charset val="238"/>
      </rPr>
      <t>4</t>
    </r>
  </si>
  <si>
    <r>
      <t>Ce Lβ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 Nd Lβ; Dy Lℓ;</t>
    </r>
  </si>
  <si>
    <r>
      <t>Pr Lβ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 Dy Lℓ; Ba Lγ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 Mn Kα; La Lγ; La Lγ; Ba Lγ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</t>
    </r>
  </si>
  <si>
    <r>
      <t>GdPO</t>
    </r>
    <r>
      <rPr>
        <vertAlign val="subscript"/>
        <sz val="12"/>
        <rFont val="Times New Roman"/>
        <family val="1"/>
        <charset val="238"/>
      </rPr>
      <t>4</t>
    </r>
  </si>
  <si>
    <r>
      <t>Ce Lγ; La Lγ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 Sm Lβ; Nd Lβ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; </t>
    </r>
  </si>
  <si>
    <r>
      <t>TbPO</t>
    </r>
    <r>
      <rPr>
        <vertAlign val="subscript"/>
        <sz val="12"/>
        <rFont val="Times New Roman"/>
        <family val="1"/>
        <charset val="238"/>
      </rPr>
      <t>4</t>
    </r>
  </si>
  <si>
    <r>
      <t>DyPO</t>
    </r>
    <r>
      <rPr>
        <vertAlign val="subscript"/>
        <sz val="12"/>
        <rFont val="Times New Roman"/>
        <family val="1"/>
        <charset val="238"/>
      </rPr>
      <t>4</t>
    </r>
  </si>
  <si>
    <r>
      <t>HoPO</t>
    </r>
    <r>
      <rPr>
        <vertAlign val="subscript"/>
        <sz val="12"/>
        <rFont val="Times New Roman"/>
        <family val="1"/>
        <charset val="238"/>
      </rPr>
      <t>4</t>
    </r>
  </si>
  <si>
    <r>
      <t>Gd Lβ; Sm Lβ</t>
    </r>
    <r>
      <rPr>
        <vertAlign val="subscript"/>
        <sz val="12"/>
        <rFont val="Times New Roman"/>
        <family val="1"/>
        <charset val="238"/>
      </rPr>
      <t>10</t>
    </r>
    <r>
      <rPr>
        <sz val="12"/>
        <rFont val="Times New Roman"/>
        <family val="1"/>
        <charset val="238"/>
      </rPr>
      <t>; Pr Lγ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</t>
    </r>
  </si>
  <si>
    <r>
      <t>ErPO</t>
    </r>
    <r>
      <rPr>
        <vertAlign val="subscript"/>
        <sz val="12"/>
        <rFont val="Times New Roman"/>
        <family val="1"/>
        <charset val="238"/>
      </rPr>
      <t>4</t>
    </r>
  </si>
  <si>
    <r>
      <t>Nd Lγ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 Tb Lβ;</t>
    </r>
  </si>
  <si>
    <r>
      <t>TmPO</t>
    </r>
    <r>
      <rPr>
        <vertAlign val="subscript"/>
        <sz val="12"/>
        <rFont val="Times New Roman"/>
        <family val="1"/>
        <charset val="238"/>
      </rPr>
      <t>4</t>
    </r>
  </si>
  <si>
    <r>
      <t>Dy Lβ</t>
    </r>
    <r>
      <rPr>
        <vertAlign val="subscript"/>
        <sz val="12"/>
        <rFont val="Times New Roman"/>
        <family val="1"/>
        <charset val="238"/>
      </rPr>
      <t>4</t>
    </r>
    <r>
      <rPr>
        <sz val="12"/>
        <rFont val="Times New Roman"/>
        <family val="1"/>
        <charset val="238"/>
      </rPr>
      <t>; Tb Lβ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 Gd Lβ</t>
    </r>
    <r>
      <rPr>
        <vertAlign val="subscript"/>
        <sz val="12"/>
        <rFont val="Times New Roman"/>
        <family val="1"/>
        <charset val="238"/>
      </rPr>
      <t>7</t>
    </r>
    <r>
      <rPr>
        <sz val="12"/>
        <rFont val="Times New Roman"/>
        <family val="1"/>
        <charset val="238"/>
      </rPr>
      <t>; Ta Lℓ;</t>
    </r>
  </si>
  <si>
    <r>
      <t>YbPO</t>
    </r>
    <r>
      <rPr>
        <vertAlign val="subscript"/>
        <sz val="12"/>
        <rFont val="Times New Roman"/>
        <family val="1"/>
        <charset val="238"/>
      </rPr>
      <t>4</t>
    </r>
  </si>
  <si>
    <r>
      <t>Ho Lβ; Sm Lγ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 Er Lβ; Tb Lβ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 Gd Lγ;</t>
    </r>
  </si>
  <si>
    <r>
      <t>LuPO</t>
    </r>
    <r>
      <rPr>
        <vertAlign val="subscript"/>
        <sz val="12"/>
        <rFont val="Times New Roman"/>
        <family val="1"/>
        <charset val="238"/>
      </rPr>
      <t>4</t>
    </r>
  </si>
  <si>
    <r>
      <t>Dy Lβ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</t>
    </r>
  </si>
  <si>
    <r>
      <t>BaSO</t>
    </r>
    <r>
      <rPr>
        <vertAlign val="subscript"/>
        <sz val="12"/>
        <rFont val="Times New Roman"/>
        <family val="1"/>
        <charset val="238"/>
      </rPr>
      <t>4</t>
    </r>
  </si>
  <si>
    <r>
      <t>Nb Lβ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 Fe Kβ</t>
    </r>
    <r>
      <rPr>
        <vertAlign val="superscript"/>
        <sz val="12"/>
        <rFont val="Times New Roman"/>
        <family val="1"/>
        <charset val="238"/>
      </rPr>
      <t>3nd</t>
    </r>
    <r>
      <rPr>
        <sz val="12"/>
        <rFont val="Times New Roman"/>
        <family val="1"/>
        <charset val="238"/>
      </rPr>
      <t>;Y Lγ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;</t>
    </r>
  </si>
  <si>
    <r>
      <t>SrSO</t>
    </r>
    <r>
      <rPr>
        <vertAlign val="subscript"/>
        <sz val="12"/>
        <rFont val="Times New Roman"/>
        <family val="1"/>
        <charset val="238"/>
      </rPr>
      <t>4</t>
    </r>
  </si>
  <si>
    <r>
      <t>Fe₂O</t>
    </r>
    <r>
      <rPr>
        <vertAlign val="subscript"/>
        <sz val="12"/>
        <rFont val="Times New Roman"/>
        <family val="1"/>
        <charset val="238"/>
      </rPr>
      <t>3</t>
    </r>
  </si>
  <si>
    <r>
      <t>Ca</t>
    </r>
    <r>
      <rPr>
        <vertAlign val="subscript"/>
        <sz val="12"/>
        <rFont val="Times New Roman"/>
        <family val="1"/>
        <charset val="238"/>
      </rPr>
      <t>5</t>
    </r>
    <r>
      <rPr>
        <sz val="12"/>
        <rFont val="Times New Roman"/>
        <family val="1"/>
        <charset val="238"/>
      </rPr>
      <t>P</t>
    </r>
    <r>
      <rPr>
        <vertAlign val="sub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O</t>
    </r>
    <r>
      <rPr>
        <vertAlign val="subscript"/>
        <sz val="12"/>
        <rFont val="Times New Roman"/>
        <family val="1"/>
        <charset val="238"/>
      </rPr>
      <t>12</t>
    </r>
    <r>
      <rPr>
        <sz val="12"/>
        <rFont val="Times New Roman"/>
        <family val="1"/>
        <charset val="238"/>
      </rPr>
      <t>F/topaz-F</t>
    </r>
  </si>
  <si>
    <r>
      <t>1</t>
    </r>
    <r>
      <rPr>
        <sz val="12"/>
        <rFont val="Times New Roman"/>
        <family val="1"/>
        <charset val="238"/>
      </rPr>
      <t xml:space="preserve"> total time of background, in most cases single-sided measurement</t>
    </r>
  </si>
  <si>
    <r>
      <t>2</t>
    </r>
    <r>
      <rPr>
        <sz val="12"/>
        <rFont val="Times New Roman"/>
        <family val="1"/>
        <charset val="238"/>
      </rPr>
      <t xml:space="preserve"> given averaged-down detection limits are for 18nA beam current, lower beam current have worse, and higher beam current used gave better detection limits</t>
    </r>
  </si>
  <si>
    <r>
      <t>3</t>
    </r>
    <r>
      <rPr>
        <sz val="12"/>
        <rFont val="Times New Roman"/>
        <family val="1"/>
        <charset val="238"/>
      </rPr>
      <t xml:space="preserve"> Cameca Peaksight v6.5 is capable correcting positive (peak) and negative (background position) overlaps;</t>
    </r>
  </si>
  <si>
    <r>
      <t>Peak and background time (s)</t>
    </r>
    <r>
      <rPr>
        <b/>
        <vertAlign val="superscript"/>
        <sz val="12"/>
        <rFont val="Times New Roman"/>
        <family val="1"/>
        <charset val="238"/>
      </rPr>
      <t>(1)</t>
    </r>
  </si>
  <si>
    <r>
      <t>Average detection limit (ppm)</t>
    </r>
    <r>
      <rPr>
        <b/>
        <vertAlign val="superscript"/>
        <sz val="12"/>
        <rFont val="Times New Roman"/>
        <family val="1"/>
        <charset val="238"/>
      </rPr>
      <t>(2)</t>
    </r>
  </si>
  <si>
    <r>
      <t>Peak and background overlap corrections</t>
    </r>
    <r>
      <rPr>
        <b/>
        <vertAlign val="superscript"/>
        <sz val="12"/>
        <rFont val="Times New Roman"/>
        <family val="1"/>
        <charset val="238"/>
      </rPr>
      <t>(3)</t>
    </r>
  </si>
  <si>
    <t>MgO, K2O, PbO, SrO, Cr2O3 - analysed - below detection limit</t>
  </si>
  <si>
    <t>ZrO2, ThO2, UO2, SO2, BaO, PbO, MgO, MnO - analysed - below detection limit</t>
  </si>
  <si>
    <r>
      <t>V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</si>
  <si>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Fe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</si>
  <si>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t>Nb2O5, ThO2, UO2, Cr2O3, PbO, SrO - analysed - below detection limit</t>
  </si>
  <si>
    <t>RT-1</t>
  </si>
  <si>
    <t>RT-2</t>
  </si>
  <si>
    <t>RT-3</t>
  </si>
  <si>
    <t>RT-4</t>
  </si>
  <si>
    <t xml:space="preserve">b.d.l. </t>
  </si>
  <si>
    <t>b.d.l. - below detection limit</t>
  </si>
  <si>
    <t xml:space="preserve">Sakar titanite </t>
  </si>
  <si>
    <t>Gumsley et al. 2023</t>
  </si>
  <si>
    <t>b.d.l.</t>
  </si>
  <si>
    <r>
      <t>P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5</t>
    </r>
  </si>
  <si>
    <r>
      <t>Nb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5</t>
    </r>
  </si>
  <si>
    <r>
      <t>ZrO</t>
    </r>
    <r>
      <rPr>
        <b/>
        <vertAlign val="subscript"/>
        <sz val="11"/>
        <rFont val="Times New Roman"/>
        <family val="1"/>
        <charset val="238"/>
      </rPr>
      <t>2</t>
    </r>
  </si>
  <si>
    <r>
      <t>ThO</t>
    </r>
    <r>
      <rPr>
        <b/>
        <vertAlign val="subscript"/>
        <sz val="11"/>
        <rFont val="Times New Roman"/>
        <family val="1"/>
        <charset val="238"/>
      </rPr>
      <t>2</t>
    </r>
  </si>
  <si>
    <r>
      <t>UO</t>
    </r>
    <r>
      <rPr>
        <b/>
        <vertAlign val="subscript"/>
        <sz val="11"/>
        <rFont val="Times New Roman"/>
        <family val="1"/>
        <charset val="238"/>
      </rPr>
      <t>2</t>
    </r>
  </si>
  <si>
    <r>
      <t>Y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</si>
  <si>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La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</si>
  <si>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Ce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</si>
  <si>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Pr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</si>
  <si>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Nd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</si>
  <si>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Sm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</si>
  <si>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Eu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</si>
  <si>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Gd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</si>
  <si>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Dy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</si>
  <si>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t>b.d.l.  - below detection limit</t>
  </si>
  <si>
    <t>K2O</t>
  </si>
  <si>
    <t>Na2O</t>
  </si>
  <si>
    <r>
      <t>SO</t>
    </r>
    <r>
      <rPr>
        <b/>
        <vertAlign val="subscript"/>
        <sz val="11"/>
        <rFont val="Times New Roman"/>
        <family val="1"/>
        <charset val="238"/>
      </rPr>
      <t>3</t>
    </r>
  </si>
  <si>
    <r>
      <t>Cr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  <r>
      <rPr>
        <b/>
        <vertAlign val="subscript"/>
        <sz val="11"/>
        <rFont val="Times New Roman"/>
        <family val="1"/>
        <charset val="238"/>
      </rPr>
      <t>3</t>
    </r>
  </si>
  <si>
    <r>
      <t>H</t>
    </r>
    <r>
      <rPr>
        <b/>
        <vertAlign val="sub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O</t>
    </r>
  </si>
  <si>
    <t>SAK-06</t>
  </si>
  <si>
    <t>BSE dark domains</t>
  </si>
  <si>
    <t xml:space="preserve">BSE light domains </t>
  </si>
  <si>
    <t xml:space="preserve">73 / 1 . </t>
  </si>
  <si>
    <t xml:space="preserve">75 / 1 . </t>
  </si>
  <si>
    <t>SAK-01 (melanocratic)</t>
  </si>
  <si>
    <t>SAK-05 (leucocratic)</t>
  </si>
  <si>
    <t>SAK-03 (mesocratic)</t>
  </si>
  <si>
    <r>
      <t>SO</t>
    </r>
    <r>
      <rPr>
        <b/>
        <vertAlign val="subscript"/>
        <sz val="11"/>
        <rFont val="Times New Roman"/>
        <family val="1"/>
        <charset val="238"/>
      </rPr>
      <t>2</t>
    </r>
  </si>
  <si>
    <t>(wt%)</t>
  </si>
  <si>
    <t>Rutile from Sakar epidiorite (Gumsley et al. 2023)</t>
  </si>
  <si>
    <r>
      <t xml:space="preserve">Supplementary Table 3. </t>
    </r>
    <r>
      <rPr>
        <sz val="11"/>
        <rFont val="Times New Roman"/>
        <family val="1"/>
        <charset val="238"/>
      </rPr>
      <t>Chemical composition of titanite and experimental products and for comparison chemical composition of minerals from Sakar granitoids (Sałacińska et al.. 2022; Gumsley et al. 2023).</t>
    </r>
  </si>
  <si>
    <r>
      <t>Supplementary Table 3. C</t>
    </r>
    <r>
      <rPr>
        <sz val="12"/>
        <rFont val="Times New Roman"/>
        <family val="1"/>
        <charset val="238"/>
      </rPr>
      <t>hemical composition of titanite and experimental products and for comparison chemical composition of minerals from Sakar granitoids (Sałacińska et al. 2022; Gumsley et al. 2023).</t>
    </r>
  </si>
  <si>
    <t>American Mineralogist: Online Materials AM-26-39731, GUMSLEY ET AL.: https://doi.org/10.2138/am-2024-9731</t>
  </si>
  <si>
    <r>
      <t xml:space="preserve">Supplementary Table 3. </t>
    </r>
    <r>
      <rPr>
        <sz val="12"/>
        <rFont val="Times New Roman"/>
        <family val="1"/>
        <charset val="238"/>
      </rPr>
      <t xml:space="preserve">Analytical conditions of EPMA measurements by Cameca SX five </t>
    </r>
    <r>
      <rPr>
        <sz val="12"/>
        <rFont val="Times New Roman"/>
        <family val="1"/>
      </rPr>
      <t>and chemical composition of titanite and experimental products and for comparison chemical composition of minerals from Sakar granitods (Sałacińska et al. 2022; Gumsley et al. 2023).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</si>
</sst>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vertAlign val="subscript"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i/>
      <sz val="11"/>
      <color rgb="FF7F7F7F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vertAlign val="subscript"/>
      <sz val="12"/>
      <name val="Times New Roman"/>
      <family val="1"/>
      <charset val="238"/>
    </font>
    <font>
      <sz val="12"/>
      <color rgb="FFFCFCFC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10" fillId="0" borderId="0"/>
    <xf numFmtId="0" fontId="11" fillId="0" borderId="0" applyBorder="0" applyProtection="0"/>
  </cellStyleXfs>
  <cellXfs count="53">
    <xf numFmtId="0" fontId="0" fillId="0" borderId="0" xfId="0"/>
    <xf numFmtId="0" fontId="14" fillId="0" borderId="0" xfId="0" applyFont="1" applyAlignment="1">
      <alignment horizontal="left" vertical="top"/>
    </xf>
    <xf numFmtId="0" fontId="13" fillId="0" borderId="2" xfId="4" applyFont="1" applyBorder="1" applyAlignment="1">
      <alignment horizontal="left" vertical="top"/>
    </xf>
    <xf numFmtId="0" fontId="15" fillId="0" borderId="0" xfId="4" applyFont="1" applyAlignment="1">
      <alignment horizontal="left" vertical="top"/>
    </xf>
    <xf numFmtId="0" fontId="12" fillId="0" borderId="2" xfId="4" applyFont="1" applyBorder="1" applyAlignment="1">
      <alignment horizontal="left" vertical="top" wrapText="1"/>
    </xf>
    <xf numFmtId="0" fontId="12" fillId="0" borderId="1" xfId="4" applyFont="1" applyBorder="1" applyAlignment="1">
      <alignment horizontal="left" vertical="top" wrapText="1"/>
    </xf>
    <xf numFmtId="0" fontId="20" fillId="0" borderId="0" xfId="4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13" fillId="0" borderId="0" xfId="4" applyFont="1" applyAlignment="1">
      <alignment horizontal="left" vertical="top"/>
    </xf>
    <xf numFmtId="49" fontId="13" fillId="0" borderId="0" xfId="4" applyNumberFormat="1" applyFont="1" applyAlignment="1">
      <alignment horizontal="left" vertical="top"/>
    </xf>
    <xf numFmtId="1" fontId="13" fillId="0" borderId="0" xfId="5" applyNumberFormat="1" applyFont="1" applyAlignment="1">
      <alignment horizontal="left" vertical="top"/>
    </xf>
    <xf numFmtId="0" fontId="13" fillId="0" borderId="1" xfId="4" applyFont="1" applyBorder="1" applyAlignment="1">
      <alignment horizontal="left" vertical="top"/>
    </xf>
    <xf numFmtId="49" fontId="13" fillId="0" borderId="1" xfId="4" applyNumberFormat="1" applyFont="1" applyBorder="1" applyAlignment="1">
      <alignment horizontal="left" vertical="top"/>
    </xf>
    <xf numFmtId="1" fontId="13" fillId="0" borderId="1" xfId="5" applyNumberFormat="1" applyFont="1" applyBorder="1" applyAlignment="1">
      <alignment horizontal="left" vertical="top"/>
    </xf>
    <xf numFmtId="0" fontId="16" fillId="0" borderId="0" xfId="4" applyFont="1" applyAlignment="1">
      <alignment horizontal="left" vertical="top"/>
    </xf>
    <xf numFmtId="0" fontId="18" fillId="0" borderId="0" xfId="4" applyFont="1" applyAlignment="1">
      <alignment horizontal="left" vertical="top"/>
    </xf>
    <xf numFmtId="2" fontId="6" fillId="0" borderId="1" xfId="0" applyNumberFormat="1" applyFont="1" applyBorder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left" vertical="top"/>
    </xf>
    <xf numFmtId="2" fontId="12" fillId="0" borderId="0" xfId="6" applyNumberFormat="1" applyFont="1" applyBorder="1" applyAlignment="1" applyProtection="1">
      <alignment vertical="top"/>
    </xf>
    <xf numFmtId="0" fontId="6" fillId="0" borderId="0" xfId="0" applyFont="1" applyAlignment="1">
      <alignment horizontal="left" vertical="top" wrapText="1"/>
    </xf>
    <xf numFmtId="1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1" xfId="0" applyFont="1" applyBorder="1"/>
    <xf numFmtId="0" fontId="7" fillId="0" borderId="0" xfId="0" applyFont="1"/>
    <xf numFmtId="2" fontId="22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2" fontId="7" fillId="0" borderId="0" xfId="6" applyNumberFormat="1" applyFont="1" applyBorder="1" applyAlignment="1" applyProtection="1">
      <alignment vertical="top"/>
    </xf>
    <xf numFmtId="164" fontId="6" fillId="0" borderId="0" xfId="1" applyNumberFormat="1" applyFont="1" applyAlignment="1">
      <alignment horizontal="left" vertical="top"/>
    </xf>
    <xf numFmtId="2" fontId="23" fillId="0" borderId="0" xfId="0" applyNumberFormat="1" applyFont="1"/>
    <xf numFmtId="2" fontId="4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left"/>
    </xf>
    <xf numFmtId="2" fontId="24" fillId="0" borderId="0" xfId="0" applyNumberFormat="1" applyFont="1"/>
    <xf numFmtId="2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2" fontId="12" fillId="0" borderId="0" xfId="6" applyNumberFormat="1" applyFont="1" applyBorder="1" applyAlignment="1" applyProtection="1">
      <alignment horizontal="left" vertical="top" wrapText="1"/>
    </xf>
  </cellXfs>
  <cellStyles count="7">
    <cellStyle name="Excel Built-in Explanatory Text" xfId="6" xr:uid="{00000000-0005-0000-0000-000000000000}"/>
    <cellStyle name="Normal" xfId="0" builtinId="0"/>
    <cellStyle name="Normalny 2" xfId="1" xr:uid="{00000000-0005-0000-0000-000002000000}"/>
    <cellStyle name="Normalny 2 2" xfId="5" xr:uid="{00000000-0005-0000-0000-000003000000}"/>
    <cellStyle name="Normalny 3" xfId="4" xr:uid="{00000000-0005-0000-0000-000004000000}"/>
    <cellStyle name="Normalny 6" xfId="3" xr:uid="{00000000-0005-0000-0000-000005000000}"/>
    <cellStyle name="Normalny 7" xfId="2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Normal="100" workbookViewId="0"/>
  </sheetViews>
  <sheetFormatPr baseColWidth="10" defaultColWidth="8.83203125" defaultRowHeight="16"/>
  <cols>
    <col min="1" max="1" width="8.83203125" style="1"/>
    <col min="2" max="2" width="13.83203125" style="1" customWidth="1"/>
    <col min="3" max="4" width="18.83203125" style="1" customWidth="1"/>
    <col min="5" max="5" width="21.33203125" style="1" customWidth="1"/>
    <col min="6" max="6" width="19.33203125" style="1" customWidth="1"/>
    <col min="7" max="7" width="52.1640625" style="1" customWidth="1"/>
    <col min="8" max="16384" width="8.83203125" style="1"/>
  </cols>
  <sheetData>
    <row r="1" spans="1:12">
      <c r="A1" s="1" t="s">
        <v>418</v>
      </c>
    </row>
    <row r="2" spans="1:12" ht="34" customHeight="1">
      <c r="A2" s="52" t="s">
        <v>419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4" spans="1:12">
      <c r="A4" s="2" t="s">
        <v>272</v>
      </c>
      <c r="B4" s="2"/>
      <c r="C4" s="2"/>
      <c r="D4" s="2"/>
      <c r="E4" s="2"/>
      <c r="F4" s="2"/>
      <c r="G4" s="2"/>
      <c r="H4" s="3"/>
      <c r="I4" s="3"/>
      <c r="J4" s="3"/>
      <c r="K4" s="3"/>
      <c r="L4" s="3"/>
    </row>
    <row r="5" spans="1:12" s="7" customFormat="1" ht="43.75" customHeight="1">
      <c r="A5" s="4" t="s">
        <v>273</v>
      </c>
      <c r="B5" s="4" t="s">
        <v>274</v>
      </c>
      <c r="C5" s="4" t="s">
        <v>275</v>
      </c>
      <c r="D5" s="4" t="s">
        <v>276</v>
      </c>
      <c r="E5" s="4" t="s">
        <v>368</v>
      </c>
      <c r="F5" s="4" t="s">
        <v>369</v>
      </c>
      <c r="G5" s="5" t="s">
        <v>370</v>
      </c>
      <c r="H5" s="6"/>
      <c r="I5" s="6"/>
      <c r="J5" s="6"/>
      <c r="K5" s="6"/>
      <c r="L5" s="6"/>
    </row>
    <row r="6" spans="1:12" ht="18">
      <c r="A6" s="8" t="s">
        <v>265</v>
      </c>
      <c r="B6" s="8" t="s">
        <v>277</v>
      </c>
      <c r="C6" s="8" t="s">
        <v>278</v>
      </c>
      <c r="D6" s="8" t="s">
        <v>328</v>
      </c>
      <c r="E6" s="9" t="s">
        <v>279</v>
      </c>
      <c r="F6" s="10">
        <v>70</v>
      </c>
      <c r="G6" s="3"/>
      <c r="H6" s="8"/>
      <c r="I6" s="3"/>
      <c r="J6" s="3"/>
      <c r="K6" s="3"/>
      <c r="L6" s="3"/>
    </row>
    <row r="7" spans="1:12" ht="18">
      <c r="A7" s="8" t="s">
        <v>240</v>
      </c>
      <c r="B7" s="8" t="s">
        <v>280</v>
      </c>
      <c r="C7" s="8" t="s">
        <v>278</v>
      </c>
      <c r="D7" s="8" t="s">
        <v>240</v>
      </c>
      <c r="E7" s="9" t="s">
        <v>279</v>
      </c>
      <c r="F7" s="10">
        <v>200</v>
      </c>
      <c r="G7" s="8" t="s">
        <v>329</v>
      </c>
      <c r="H7" s="8"/>
      <c r="I7" s="3"/>
      <c r="J7" s="3"/>
      <c r="K7" s="3"/>
      <c r="L7" s="3"/>
    </row>
    <row r="8" spans="1:12" ht="18">
      <c r="A8" s="8" t="s">
        <v>281</v>
      </c>
      <c r="B8" s="8" t="s">
        <v>280</v>
      </c>
      <c r="C8" s="8" t="s">
        <v>282</v>
      </c>
      <c r="D8" s="8" t="s">
        <v>330</v>
      </c>
      <c r="E8" s="9" t="s">
        <v>279</v>
      </c>
      <c r="F8" s="10">
        <v>700</v>
      </c>
      <c r="G8" s="8" t="s">
        <v>283</v>
      </c>
      <c r="H8" s="8"/>
      <c r="I8" s="3"/>
      <c r="J8" s="3"/>
      <c r="K8" s="3"/>
      <c r="L8" s="3"/>
    </row>
    <row r="9" spans="1:12" ht="18">
      <c r="A9" s="8" t="s">
        <v>135</v>
      </c>
      <c r="B9" s="8" t="s">
        <v>277</v>
      </c>
      <c r="C9" s="8" t="s">
        <v>284</v>
      </c>
      <c r="D9" s="8" t="s">
        <v>285</v>
      </c>
      <c r="E9" s="9" t="s">
        <v>286</v>
      </c>
      <c r="F9" s="10">
        <v>300</v>
      </c>
      <c r="G9" s="8" t="s">
        <v>331</v>
      </c>
      <c r="H9" s="8"/>
      <c r="I9" s="3"/>
      <c r="J9" s="3"/>
      <c r="K9" s="3"/>
      <c r="L9" s="3"/>
    </row>
    <row r="10" spans="1:12" ht="18">
      <c r="A10" s="8" t="s">
        <v>264</v>
      </c>
      <c r="B10" s="8" t="s">
        <v>280</v>
      </c>
      <c r="C10" s="8" t="s">
        <v>278</v>
      </c>
      <c r="D10" s="8" t="s">
        <v>287</v>
      </c>
      <c r="E10" s="9" t="s">
        <v>279</v>
      </c>
      <c r="F10" s="10">
        <v>200</v>
      </c>
      <c r="G10" s="8" t="s">
        <v>332</v>
      </c>
      <c r="H10" s="3"/>
      <c r="I10" s="3"/>
      <c r="J10" s="3"/>
      <c r="K10" s="3"/>
      <c r="L10" s="3"/>
    </row>
    <row r="11" spans="1:12" ht="18">
      <c r="A11" s="8" t="s">
        <v>288</v>
      </c>
      <c r="B11" s="8" t="s">
        <v>289</v>
      </c>
      <c r="C11" s="8" t="s">
        <v>278</v>
      </c>
      <c r="D11" s="8" t="s">
        <v>333</v>
      </c>
      <c r="E11" s="9" t="s">
        <v>290</v>
      </c>
      <c r="F11" s="10">
        <v>250</v>
      </c>
      <c r="G11" s="8" t="s">
        <v>334</v>
      </c>
      <c r="H11" s="8"/>
      <c r="I11" s="3"/>
      <c r="J11" s="3"/>
      <c r="K11" s="3"/>
      <c r="L11" s="3"/>
    </row>
    <row r="12" spans="1:12" ht="18">
      <c r="A12" s="8" t="s">
        <v>291</v>
      </c>
      <c r="B12" s="8" t="s">
        <v>289</v>
      </c>
      <c r="C12" s="8" t="s">
        <v>278</v>
      </c>
      <c r="D12" s="8" t="s">
        <v>335</v>
      </c>
      <c r="E12" s="9" t="s">
        <v>290</v>
      </c>
      <c r="F12" s="10">
        <v>250</v>
      </c>
      <c r="G12" s="8" t="s">
        <v>292</v>
      </c>
      <c r="H12" s="8"/>
      <c r="I12" s="3"/>
      <c r="J12" s="3"/>
      <c r="K12" s="3"/>
      <c r="L12" s="3"/>
    </row>
    <row r="13" spans="1:12" ht="18">
      <c r="A13" s="8" t="s">
        <v>136</v>
      </c>
      <c r="B13" s="8" t="s">
        <v>277</v>
      </c>
      <c r="C13" s="8" t="s">
        <v>282</v>
      </c>
      <c r="D13" s="8" t="s">
        <v>336</v>
      </c>
      <c r="E13" s="9" t="s">
        <v>286</v>
      </c>
      <c r="F13" s="10">
        <v>200</v>
      </c>
      <c r="G13" s="3"/>
      <c r="H13" s="3"/>
      <c r="I13" s="3"/>
      <c r="J13" s="3"/>
      <c r="K13" s="3"/>
      <c r="L13" s="3"/>
    </row>
    <row r="14" spans="1:12" ht="18">
      <c r="A14" s="9" t="s">
        <v>142</v>
      </c>
      <c r="B14" s="8" t="s">
        <v>277</v>
      </c>
      <c r="C14" s="8" t="s">
        <v>293</v>
      </c>
      <c r="D14" s="8" t="s">
        <v>337</v>
      </c>
      <c r="E14" s="9" t="s">
        <v>286</v>
      </c>
      <c r="F14" s="10">
        <v>250</v>
      </c>
      <c r="G14" s="3"/>
      <c r="H14" s="3"/>
      <c r="I14" s="3"/>
      <c r="J14" s="3"/>
      <c r="K14" s="3"/>
      <c r="L14" s="3"/>
    </row>
    <row r="15" spans="1:12" ht="18">
      <c r="A15" s="9" t="s">
        <v>171</v>
      </c>
      <c r="B15" s="8" t="s">
        <v>277</v>
      </c>
      <c r="C15" s="8" t="s">
        <v>282</v>
      </c>
      <c r="D15" s="8" t="s">
        <v>294</v>
      </c>
      <c r="E15" s="9" t="s">
        <v>286</v>
      </c>
      <c r="F15" s="10">
        <v>200</v>
      </c>
      <c r="G15" s="8" t="s">
        <v>338</v>
      </c>
      <c r="H15" s="3"/>
      <c r="I15" s="3"/>
      <c r="J15" s="3"/>
      <c r="K15" s="3"/>
      <c r="L15" s="3"/>
    </row>
    <row r="16" spans="1:12">
      <c r="A16" s="8" t="s">
        <v>295</v>
      </c>
      <c r="B16" s="8" t="s">
        <v>280</v>
      </c>
      <c r="C16" s="8" t="s">
        <v>278</v>
      </c>
      <c r="D16" s="8" t="s">
        <v>296</v>
      </c>
      <c r="E16" s="9" t="s">
        <v>279</v>
      </c>
      <c r="F16" s="10">
        <v>200</v>
      </c>
      <c r="G16" s="8" t="s">
        <v>297</v>
      </c>
      <c r="H16" s="3"/>
      <c r="I16" s="3"/>
      <c r="J16" s="3"/>
      <c r="K16" s="3"/>
      <c r="L16" s="3"/>
    </row>
    <row r="17" spans="1:7" ht="18">
      <c r="A17" s="8" t="s">
        <v>298</v>
      </c>
      <c r="B17" s="8" t="s">
        <v>280</v>
      </c>
      <c r="C17" s="8" t="s">
        <v>282</v>
      </c>
      <c r="D17" s="8" t="s">
        <v>339</v>
      </c>
      <c r="E17" s="9" t="s">
        <v>299</v>
      </c>
      <c r="F17" s="10">
        <v>400</v>
      </c>
      <c r="G17" s="8" t="s">
        <v>300</v>
      </c>
    </row>
    <row r="18" spans="1:7" ht="18">
      <c r="A18" s="8" t="s">
        <v>301</v>
      </c>
      <c r="B18" s="8" t="s">
        <v>280</v>
      </c>
      <c r="C18" s="8" t="s">
        <v>282</v>
      </c>
      <c r="D18" s="8" t="s">
        <v>340</v>
      </c>
      <c r="E18" s="9" t="s">
        <v>299</v>
      </c>
      <c r="F18" s="10">
        <v>400</v>
      </c>
      <c r="G18" s="8" t="s">
        <v>302</v>
      </c>
    </row>
    <row r="19" spans="1:7" ht="18">
      <c r="A19" s="8" t="s">
        <v>303</v>
      </c>
      <c r="B19" s="8" t="s">
        <v>280</v>
      </c>
      <c r="C19" s="8" t="s">
        <v>282</v>
      </c>
      <c r="D19" s="8" t="s">
        <v>341</v>
      </c>
      <c r="E19" s="9" t="s">
        <v>304</v>
      </c>
      <c r="F19" s="10">
        <v>400</v>
      </c>
      <c r="G19" s="8" t="s">
        <v>305</v>
      </c>
    </row>
    <row r="20" spans="1:7" ht="18">
      <c r="A20" s="8" t="s">
        <v>306</v>
      </c>
      <c r="B20" s="8" t="s">
        <v>280</v>
      </c>
      <c r="C20" s="8" t="s">
        <v>282</v>
      </c>
      <c r="D20" s="8" t="s">
        <v>342</v>
      </c>
      <c r="E20" s="9" t="s">
        <v>299</v>
      </c>
      <c r="F20" s="10">
        <v>400</v>
      </c>
      <c r="G20" s="3"/>
    </row>
    <row r="21" spans="1:7" ht="18">
      <c r="A21" s="8" t="s">
        <v>307</v>
      </c>
      <c r="B21" s="8" t="s">
        <v>280</v>
      </c>
      <c r="C21" s="8" t="s">
        <v>282</v>
      </c>
      <c r="D21" s="8" t="s">
        <v>343</v>
      </c>
      <c r="E21" s="9" t="s">
        <v>290</v>
      </c>
      <c r="F21" s="10">
        <v>350</v>
      </c>
      <c r="G21" s="8" t="s">
        <v>344</v>
      </c>
    </row>
    <row r="22" spans="1:7" ht="18">
      <c r="A22" s="8" t="s">
        <v>308</v>
      </c>
      <c r="B22" s="8" t="s">
        <v>280</v>
      </c>
      <c r="C22" s="8" t="s">
        <v>282</v>
      </c>
      <c r="D22" s="8" t="s">
        <v>328</v>
      </c>
      <c r="E22" s="9" t="s">
        <v>290</v>
      </c>
      <c r="F22" s="10">
        <v>350</v>
      </c>
      <c r="G22" s="8" t="s">
        <v>345</v>
      </c>
    </row>
    <row r="23" spans="1:7" ht="18">
      <c r="A23" s="8" t="s">
        <v>309</v>
      </c>
      <c r="B23" s="8" t="s">
        <v>280</v>
      </c>
      <c r="C23" s="8" t="s">
        <v>282</v>
      </c>
      <c r="D23" s="8" t="s">
        <v>346</v>
      </c>
      <c r="E23" s="9" t="s">
        <v>290</v>
      </c>
      <c r="F23" s="10">
        <v>350</v>
      </c>
      <c r="G23" s="8" t="s">
        <v>347</v>
      </c>
    </row>
    <row r="24" spans="1:7" ht="18">
      <c r="A24" s="8" t="s">
        <v>310</v>
      </c>
      <c r="B24" s="8" t="s">
        <v>280</v>
      </c>
      <c r="C24" s="8" t="s">
        <v>282</v>
      </c>
      <c r="D24" s="8" t="s">
        <v>348</v>
      </c>
      <c r="E24" s="9" t="s">
        <v>290</v>
      </c>
      <c r="F24" s="10">
        <v>350</v>
      </c>
      <c r="G24" s="3"/>
    </row>
    <row r="25" spans="1:7" ht="18">
      <c r="A25" s="8" t="s">
        <v>311</v>
      </c>
      <c r="B25" s="8" t="s">
        <v>280</v>
      </c>
      <c r="C25" s="8" t="s">
        <v>282</v>
      </c>
      <c r="D25" s="8" t="s">
        <v>349</v>
      </c>
      <c r="E25" s="9" t="s">
        <v>290</v>
      </c>
      <c r="F25" s="10">
        <v>350</v>
      </c>
      <c r="G25" s="8" t="s">
        <v>312</v>
      </c>
    </row>
    <row r="26" spans="1:7" ht="18">
      <c r="A26" s="8" t="s">
        <v>313</v>
      </c>
      <c r="B26" s="8" t="s">
        <v>280</v>
      </c>
      <c r="C26" s="8" t="s">
        <v>282</v>
      </c>
      <c r="D26" s="8" t="s">
        <v>350</v>
      </c>
      <c r="E26" s="9" t="s">
        <v>290</v>
      </c>
      <c r="F26" s="10">
        <v>400</v>
      </c>
      <c r="G26" s="8" t="s">
        <v>351</v>
      </c>
    </row>
    <row r="27" spans="1:7" ht="18">
      <c r="A27" s="8" t="s">
        <v>314</v>
      </c>
      <c r="B27" s="8" t="s">
        <v>280</v>
      </c>
      <c r="C27" s="8" t="s">
        <v>282</v>
      </c>
      <c r="D27" s="8" t="s">
        <v>352</v>
      </c>
      <c r="E27" s="9" t="s">
        <v>290</v>
      </c>
      <c r="F27" s="10">
        <v>400</v>
      </c>
      <c r="G27" s="8" t="s">
        <v>353</v>
      </c>
    </row>
    <row r="28" spans="1:7" ht="18">
      <c r="A28" s="8" t="s">
        <v>315</v>
      </c>
      <c r="B28" s="8" t="s">
        <v>280</v>
      </c>
      <c r="C28" s="8" t="s">
        <v>282</v>
      </c>
      <c r="D28" s="8" t="s">
        <v>354</v>
      </c>
      <c r="E28" s="9" t="s">
        <v>290</v>
      </c>
      <c r="F28" s="10">
        <v>450</v>
      </c>
      <c r="G28" s="8" t="s">
        <v>355</v>
      </c>
    </row>
    <row r="29" spans="1:7" ht="18">
      <c r="A29" s="8" t="s">
        <v>316</v>
      </c>
      <c r="B29" s="8" t="s">
        <v>280</v>
      </c>
      <c r="C29" s="8" t="s">
        <v>282</v>
      </c>
      <c r="D29" s="8" t="s">
        <v>356</v>
      </c>
      <c r="E29" s="9" t="s">
        <v>290</v>
      </c>
      <c r="F29" s="10">
        <v>500</v>
      </c>
      <c r="G29" s="8" t="s">
        <v>357</v>
      </c>
    </row>
    <row r="30" spans="1:7" ht="18">
      <c r="A30" s="8" t="s">
        <v>317</v>
      </c>
      <c r="B30" s="8" t="s">
        <v>280</v>
      </c>
      <c r="C30" s="8" t="s">
        <v>282</v>
      </c>
      <c r="D30" s="8" t="s">
        <v>358</v>
      </c>
      <c r="E30" s="9" t="s">
        <v>290</v>
      </c>
      <c r="F30" s="10">
        <v>550</v>
      </c>
      <c r="G30" s="8" t="s">
        <v>359</v>
      </c>
    </row>
    <row r="31" spans="1:7">
      <c r="A31" s="8" t="s">
        <v>134</v>
      </c>
      <c r="B31" s="8" t="s">
        <v>277</v>
      </c>
      <c r="C31" s="8" t="s">
        <v>278</v>
      </c>
      <c r="D31" s="8" t="s">
        <v>318</v>
      </c>
      <c r="E31" s="9" t="s">
        <v>290</v>
      </c>
      <c r="F31" s="10">
        <v>100</v>
      </c>
      <c r="G31" s="3"/>
    </row>
    <row r="32" spans="1:7" ht="18">
      <c r="A32" s="8" t="s">
        <v>139</v>
      </c>
      <c r="B32" s="8" t="s">
        <v>280</v>
      </c>
      <c r="C32" s="8" t="s">
        <v>282</v>
      </c>
      <c r="D32" s="8" t="s">
        <v>360</v>
      </c>
      <c r="E32" s="9" t="s">
        <v>299</v>
      </c>
      <c r="F32" s="10">
        <v>500</v>
      </c>
      <c r="G32" s="8" t="s">
        <v>319</v>
      </c>
    </row>
    <row r="33" spans="1:7" ht="18">
      <c r="A33" s="8" t="s">
        <v>320</v>
      </c>
      <c r="B33" s="8" t="s">
        <v>289</v>
      </c>
      <c r="C33" s="8" t="s">
        <v>278</v>
      </c>
      <c r="D33" s="8" t="s">
        <v>321</v>
      </c>
      <c r="E33" s="9" t="s">
        <v>322</v>
      </c>
      <c r="F33" s="10">
        <v>170</v>
      </c>
      <c r="G33" s="8" t="s">
        <v>361</v>
      </c>
    </row>
    <row r="34" spans="1:7" ht="18">
      <c r="A34" s="8" t="s">
        <v>133</v>
      </c>
      <c r="B34" s="8" t="s">
        <v>280</v>
      </c>
      <c r="C34" s="8" t="s">
        <v>278</v>
      </c>
      <c r="D34" s="8" t="s">
        <v>362</v>
      </c>
      <c r="E34" s="9" t="s">
        <v>299</v>
      </c>
      <c r="F34" s="10">
        <v>350</v>
      </c>
      <c r="G34" s="8" t="s">
        <v>323</v>
      </c>
    </row>
    <row r="35" spans="1:7" ht="18">
      <c r="A35" s="8" t="s">
        <v>137</v>
      </c>
      <c r="B35" s="8" t="s">
        <v>277</v>
      </c>
      <c r="C35" s="8" t="s">
        <v>282</v>
      </c>
      <c r="D35" s="8" t="s">
        <v>363</v>
      </c>
      <c r="E35" s="9" t="s">
        <v>299</v>
      </c>
      <c r="F35" s="10">
        <v>250</v>
      </c>
      <c r="G35" s="8" t="s">
        <v>324</v>
      </c>
    </row>
    <row r="36" spans="1:7">
      <c r="A36" s="8" t="s">
        <v>141</v>
      </c>
      <c r="B36" s="8" t="s">
        <v>277</v>
      </c>
      <c r="C36" s="8" t="s">
        <v>293</v>
      </c>
      <c r="D36" s="8" t="s">
        <v>5</v>
      </c>
      <c r="E36" s="9" t="s">
        <v>299</v>
      </c>
      <c r="F36" s="10">
        <v>250</v>
      </c>
      <c r="G36" s="3"/>
    </row>
    <row r="37" spans="1:7">
      <c r="A37" s="8" t="s">
        <v>138</v>
      </c>
      <c r="B37" s="8" t="s">
        <v>277</v>
      </c>
      <c r="C37" s="8" t="s">
        <v>282</v>
      </c>
      <c r="D37" s="8" t="s">
        <v>325</v>
      </c>
      <c r="E37" s="9" t="s">
        <v>290</v>
      </c>
      <c r="F37" s="10">
        <v>200</v>
      </c>
      <c r="G37" s="3"/>
    </row>
    <row r="38" spans="1:7">
      <c r="A38" s="8" t="s">
        <v>140</v>
      </c>
      <c r="B38" s="8" t="s">
        <v>277</v>
      </c>
      <c r="C38" s="8" t="s">
        <v>293</v>
      </c>
      <c r="D38" s="8" t="s">
        <v>167</v>
      </c>
      <c r="E38" s="9" t="s">
        <v>299</v>
      </c>
      <c r="F38" s="10">
        <v>250</v>
      </c>
      <c r="G38" s="3"/>
    </row>
    <row r="39" spans="1:7" ht="18">
      <c r="A39" s="11" t="s">
        <v>7</v>
      </c>
      <c r="B39" s="11" t="s">
        <v>277</v>
      </c>
      <c r="C39" s="11" t="s">
        <v>293</v>
      </c>
      <c r="D39" s="11" t="s">
        <v>364</v>
      </c>
      <c r="E39" s="12" t="s">
        <v>290</v>
      </c>
      <c r="F39" s="13">
        <v>1000</v>
      </c>
      <c r="G39" s="11" t="s">
        <v>326</v>
      </c>
    </row>
    <row r="40" spans="1:7" ht="18">
      <c r="A40" s="14" t="s">
        <v>365</v>
      </c>
      <c r="B40" s="3"/>
      <c r="C40" s="8"/>
      <c r="D40" s="8"/>
      <c r="E40" s="9"/>
      <c r="F40" s="10"/>
      <c r="G40" s="3"/>
    </row>
    <row r="41" spans="1:7" ht="18">
      <c r="A41" s="14" t="s">
        <v>366</v>
      </c>
      <c r="B41" s="3"/>
      <c r="C41" s="8"/>
      <c r="D41" s="8"/>
      <c r="E41" s="9"/>
      <c r="F41" s="10"/>
      <c r="G41" s="3"/>
    </row>
    <row r="42" spans="1:7" ht="18">
      <c r="A42" s="14" t="s">
        <v>367</v>
      </c>
      <c r="B42" s="3"/>
      <c r="C42" s="3"/>
      <c r="D42" s="3"/>
      <c r="E42" s="3"/>
      <c r="F42" s="3"/>
      <c r="G42" s="3"/>
    </row>
    <row r="43" spans="1:7">
      <c r="A43" s="8" t="s">
        <v>327</v>
      </c>
      <c r="B43" s="3"/>
      <c r="C43" s="3"/>
      <c r="D43" s="3"/>
      <c r="E43" s="3"/>
      <c r="F43" s="3"/>
      <c r="G43" s="15"/>
    </row>
    <row r="44" spans="1:7">
      <c r="A44" s="9"/>
      <c r="B44" s="3"/>
      <c r="C44" s="3"/>
      <c r="D44" s="3"/>
      <c r="E44" s="3"/>
      <c r="F44" s="3"/>
      <c r="G44" s="3"/>
    </row>
    <row r="45" spans="1:7">
      <c r="A45" s="9"/>
      <c r="B45" s="3"/>
      <c r="C45" s="3"/>
      <c r="D45" s="3"/>
      <c r="E45" s="3"/>
      <c r="F45" s="3"/>
      <c r="G45" s="3"/>
    </row>
  </sheetData>
  <mergeCells count="1">
    <mergeCell ref="A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45"/>
  <sheetViews>
    <sheetView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8.83203125" defaultRowHeight="14"/>
  <cols>
    <col min="1" max="1" width="19.33203125" style="18" customWidth="1"/>
    <col min="2" max="2" width="8.83203125" style="18"/>
    <col min="3" max="25" width="8.1640625" style="18" customWidth="1"/>
    <col min="26" max="27" width="8.1640625" style="23" customWidth="1"/>
    <col min="28" max="31" width="8.83203125" style="18"/>
    <col min="32" max="32" width="12.83203125" style="18" customWidth="1"/>
    <col min="33" max="34" width="8.83203125" style="18"/>
    <col min="35" max="42" width="8.83203125" style="19"/>
    <col min="43" max="16384" width="8.83203125" style="18"/>
  </cols>
  <sheetData>
    <row r="1" spans="1:42" ht="16">
      <c r="A1" s="1" t="s">
        <v>418</v>
      </c>
    </row>
    <row r="2" spans="1:42" s="21" customFormat="1" ht="23.5" customHeight="1">
      <c r="A2" s="39" t="s">
        <v>416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Z2" s="17"/>
      <c r="AA2" s="17"/>
      <c r="AI2" s="25"/>
      <c r="AJ2" s="25"/>
      <c r="AK2" s="25"/>
      <c r="AL2" s="25"/>
      <c r="AM2" s="25"/>
      <c r="AN2" s="25"/>
      <c r="AO2" s="25"/>
      <c r="AP2" s="25"/>
    </row>
    <row r="3" spans="1:42" s="21" customFormat="1">
      <c r="A3" s="25" t="s">
        <v>217</v>
      </c>
      <c r="C3" s="25" t="s">
        <v>414</v>
      </c>
      <c r="D3" s="25"/>
      <c r="Z3" s="26"/>
      <c r="AA3" s="26"/>
      <c r="AI3" s="25"/>
      <c r="AJ3" s="25"/>
      <c r="AK3" s="25"/>
      <c r="AL3" s="25"/>
      <c r="AM3" s="25"/>
      <c r="AN3" s="25"/>
      <c r="AO3" s="25"/>
      <c r="AP3" s="25"/>
    </row>
    <row r="4" spans="1:42" s="21" customFormat="1" ht="18">
      <c r="A4" s="24" t="s">
        <v>12</v>
      </c>
      <c r="B4" s="24" t="s">
        <v>0</v>
      </c>
      <c r="C4" s="24" t="s">
        <v>385</v>
      </c>
      <c r="D4" s="24" t="s">
        <v>386</v>
      </c>
      <c r="E4" s="24" t="s">
        <v>266</v>
      </c>
      <c r="F4" s="24" t="s">
        <v>387</v>
      </c>
      <c r="G4" s="24" t="s">
        <v>388</v>
      </c>
      <c r="H4" s="24" t="s">
        <v>389</v>
      </c>
      <c r="I4" s="24" t="s">
        <v>267</v>
      </c>
      <c r="J4" s="24" t="s">
        <v>268</v>
      </c>
      <c r="K4" s="24" t="s">
        <v>251</v>
      </c>
      <c r="L4" s="24" t="s">
        <v>373</v>
      </c>
      <c r="M4" s="24" t="s">
        <v>390</v>
      </c>
      <c r="N4" s="24" t="s">
        <v>391</v>
      </c>
      <c r="O4" s="24" t="s">
        <v>392</v>
      </c>
      <c r="P4" s="24" t="s">
        <v>393</v>
      </c>
      <c r="Q4" s="24" t="s">
        <v>394</v>
      </c>
      <c r="R4" s="24" t="s">
        <v>395</v>
      </c>
      <c r="S4" s="24" t="s">
        <v>396</v>
      </c>
      <c r="T4" s="24" t="s">
        <v>397</v>
      </c>
      <c r="U4" s="24" t="s">
        <v>398</v>
      </c>
      <c r="V4" s="24" t="s">
        <v>1</v>
      </c>
      <c r="W4" s="24" t="s">
        <v>2</v>
      </c>
      <c r="X4" s="24" t="s">
        <v>6</v>
      </c>
      <c r="Y4" s="24" t="s">
        <v>269</v>
      </c>
      <c r="Z4" s="32" t="s">
        <v>7</v>
      </c>
      <c r="AA4" s="32" t="s">
        <v>8</v>
      </c>
      <c r="AB4" s="24" t="s">
        <v>9</v>
      </c>
      <c r="AC4" s="24" t="s">
        <v>252</v>
      </c>
      <c r="AD4" s="24" t="s">
        <v>9</v>
      </c>
      <c r="AE4" s="24" t="s">
        <v>10</v>
      </c>
      <c r="AF4" s="21" t="s">
        <v>37</v>
      </c>
      <c r="AG4" s="25" t="s">
        <v>166</v>
      </c>
      <c r="AI4" s="25" t="s">
        <v>134</v>
      </c>
      <c r="AJ4" s="25" t="s">
        <v>140</v>
      </c>
      <c r="AK4" s="25" t="s">
        <v>136</v>
      </c>
      <c r="AL4" s="25" t="s">
        <v>236</v>
      </c>
      <c r="AM4" s="25" t="s">
        <v>253</v>
      </c>
      <c r="AN4" s="25" t="s">
        <v>7</v>
      </c>
      <c r="AO4" s="25" t="s">
        <v>135</v>
      </c>
      <c r="AP4" s="25"/>
    </row>
    <row r="5" spans="1:42" s="21" customFormat="1">
      <c r="A5" s="25" t="s">
        <v>216</v>
      </c>
      <c r="B5" s="3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6"/>
      <c r="AA5" s="26"/>
      <c r="AH5" s="21" t="s">
        <v>254</v>
      </c>
      <c r="AI5" s="25"/>
      <c r="AJ5" s="25"/>
      <c r="AK5" s="25"/>
      <c r="AL5" s="25"/>
      <c r="AM5" s="25"/>
      <c r="AN5" s="25"/>
      <c r="AO5" s="25"/>
      <c r="AP5" s="25"/>
    </row>
    <row r="6" spans="1:42" s="21" customFormat="1">
      <c r="A6" s="28"/>
      <c r="B6" s="29">
        <v>1</v>
      </c>
      <c r="C6" s="17">
        <v>6.2399999999999997E-2</v>
      </c>
      <c r="D6" s="17">
        <v>2.06E-2</v>
      </c>
      <c r="E6" s="17">
        <v>30.553599999999999</v>
      </c>
      <c r="F6" s="17" t="s">
        <v>380</v>
      </c>
      <c r="G6" s="17">
        <v>3.5900000000000001E-2</v>
      </c>
      <c r="H6" s="17">
        <v>2.8999999999999998E-3</v>
      </c>
      <c r="I6" s="17">
        <v>38.348999999999997</v>
      </c>
      <c r="J6" s="17">
        <v>0.9496</v>
      </c>
      <c r="K6" s="17">
        <v>1.188366555</v>
      </c>
      <c r="L6" s="17">
        <v>9.2899999999999996E-2</v>
      </c>
      <c r="M6" s="17">
        <v>4.7500000000000001E-2</v>
      </c>
      <c r="N6" s="17">
        <v>0.1148</v>
      </c>
      <c r="O6" s="17">
        <v>0.26490000000000002</v>
      </c>
      <c r="P6" s="17">
        <v>1.6799999999999999E-2</v>
      </c>
      <c r="Q6" s="17">
        <v>6.2199999999999998E-2</v>
      </c>
      <c r="R6" s="17">
        <v>2.2599999999999999E-2</v>
      </c>
      <c r="S6" s="17" t="s">
        <v>380</v>
      </c>
      <c r="T6" s="17">
        <v>4.6399999999999997E-2</v>
      </c>
      <c r="U6" s="17" t="s">
        <v>380</v>
      </c>
      <c r="V6" s="17">
        <v>30.0794</v>
      </c>
      <c r="W6" s="17"/>
      <c r="X6" s="17">
        <v>0.1022</v>
      </c>
      <c r="Y6" s="17" t="s">
        <v>380</v>
      </c>
      <c r="Z6" s="17">
        <v>0.11</v>
      </c>
      <c r="AA6" s="30"/>
      <c r="AB6" s="17">
        <v>102.03579999999999</v>
      </c>
      <c r="AC6" s="17">
        <v>4.6320999999999994E-2</v>
      </c>
      <c r="AD6" s="17">
        <v>101.98947899999999</v>
      </c>
      <c r="AE6" s="21" t="s">
        <v>11</v>
      </c>
      <c r="AF6" s="17">
        <v>0.52770000000000006</v>
      </c>
      <c r="AI6" s="26"/>
      <c r="AJ6" s="26"/>
      <c r="AK6" s="26"/>
      <c r="AL6" s="26"/>
      <c r="AM6" s="26"/>
      <c r="AN6" s="26"/>
      <c r="AO6" s="26"/>
      <c r="AP6" s="26"/>
    </row>
    <row r="7" spans="1:42" s="21" customFormat="1">
      <c r="A7" s="28"/>
      <c r="B7" s="29">
        <v>2</v>
      </c>
      <c r="C7" s="17">
        <v>5.6599999999999998E-2</v>
      </c>
      <c r="D7" s="17">
        <v>3.78E-2</v>
      </c>
      <c r="E7" s="17">
        <v>29.6921</v>
      </c>
      <c r="F7" s="17" t="s">
        <v>380</v>
      </c>
      <c r="G7" s="17">
        <v>2.2800000000000001E-2</v>
      </c>
      <c r="H7" s="17">
        <v>4.65E-2</v>
      </c>
      <c r="I7" s="17">
        <v>38.277000000000001</v>
      </c>
      <c r="J7" s="17">
        <v>0.86919999999999997</v>
      </c>
      <c r="K7" s="17">
        <v>1.1726965199999999</v>
      </c>
      <c r="L7" s="17">
        <v>0.107</v>
      </c>
      <c r="M7" s="17">
        <v>4.8800000000000003E-2</v>
      </c>
      <c r="N7" s="17">
        <v>9.5500000000000002E-2</v>
      </c>
      <c r="O7" s="17">
        <v>0.26740000000000003</v>
      </c>
      <c r="P7" s="17">
        <v>3.0499999999999999E-2</v>
      </c>
      <c r="Q7" s="17">
        <v>8.1000000000000003E-2</v>
      </c>
      <c r="R7" s="17">
        <v>0</v>
      </c>
      <c r="S7" s="17" t="s">
        <v>380</v>
      </c>
      <c r="T7" s="17">
        <v>1.7899999999999999E-2</v>
      </c>
      <c r="U7" s="17">
        <v>7.9100000000000004E-2</v>
      </c>
      <c r="V7" s="17">
        <v>30.1751</v>
      </c>
      <c r="W7" s="17"/>
      <c r="X7" s="17">
        <v>9.7299999999999998E-2</v>
      </c>
      <c r="Y7" s="17" t="s">
        <v>380</v>
      </c>
      <c r="Z7" s="17">
        <v>0.12</v>
      </c>
      <c r="AA7" s="30"/>
      <c r="AB7" s="17">
        <v>101.4006</v>
      </c>
      <c r="AC7" s="17">
        <v>5.0531999999999994E-2</v>
      </c>
      <c r="AD7" s="17">
        <v>101.35006799999999</v>
      </c>
      <c r="AE7" s="21" t="s">
        <v>11</v>
      </c>
      <c r="AF7" s="17">
        <v>0.57139999999999991</v>
      </c>
      <c r="AI7" s="26"/>
      <c r="AJ7" s="26"/>
      <c r="AK7" s="26"/>
      <c r="AL7" s="26"/>
      <c r="AM7" s="26"/>
      <c r="AN7" s="26"/>
      <c r="AO7" s="26"/>
      <c r="AP7" s="26"/>
    </row>
    <row r="8" spans="1:42" s="21" customFormat="1">
      <c r="B8" s="29">
        <v>3</v>
      </c>
      <c r="C8" s="17">
        <v>6.54E-2</v>
      </c>
      <c r="D8" s="17">
        <v>0.05</v>
      </c>
      <c r="E8" s="17">
        <v>29.931799999999999</v>
      </c>
      <c r="F8" s="17">
        <v>1.1900000000000001E-2</v>
      </c>
      <c r="G8" s="17">
        <v>5.0200000000000002E-2</v>
      </c>
      <c r="H8" s="17">
        <v>7.17E-2</v>
      </c>
      <c r="I8" s="17">
        <v>38.421500000000002</v>
      </c>
      <c r="J8" s="17">
        <v>0.88770000000000004</v>
      </c>
      <c r="K8" s="17">
        <v>1.0637842200000001</v>
      </c>
      <c r="L8" s="17">
        <v>7.2400000000000006E-2</v>
      </c>
      <c r="M8" s="17">
        <v>7.6200000000000004E-2</v>
      </c>
      <c r="N8" s="17">
        <v>0.1095</v>
      </c>
      <c r="O8" s="17">
        <v>0.28110000000000002</v>
      </c>
      <c r="P8" s="17">
        <v>6.8999999999999999E-3</v>
      </c>
      <c r="Q8" s="17" t="s">
        <v>380</v>
      </c>
      <c r="R8" s="17">
        <v>8.5800000000000001E-2</v>
      </c>
      <c r="S8" s="17" t="s">
        <v>380</v>
      </c>
      <c r="T8" s="17" t="s">
        <v>380</v>
      </c>
      <c r="U8" s="17">
        <v>0.14319999999999999</v>
      </c>
      <c r="V8" s="17">
        <v>30.135899999999999</v>
      </c>
      <c r="W8" s="17"/>
      <c r="X8" s="17">
        <v>9.6699999999999994E-2</v>
      </c>
      <c r="Y8" s="17" t="s">
        <v>380</v>
      </c>
      <c r="Z8" s="17">
        <v>0.06</v>
      </c>
      <c r="AA8" s="17"/>
      <c r="AB8" s="17">
        <v>101.55409999999996</v>
      </c>
      <c r="AC8" s="17">
        <v>2.5265999999999997E-2</v>
      </c>
      <c r="AD8" s="17">
        <v>101.52883399999996</v>
      </c>
      <c r="AE8" s="21" t="s">
        <v>11</v>
      </c>
      <c r="AF8" s="17">
        <v>0.62719999999999998</v>
      </c>
      <c r="AI8" s="26"/>
      <c r="AJ8" s="26"/>
      <c r="AK8" s="26"/>
      <c r="AL8" s="26"/>
      <c r="AM8" s="26"/>
      <c r="AN8" s="26"/>
      <c r="AO8" s="26"/>
      <c r="AP8" s="26"/>
    </row>
    <row r="9" spans="1:42" s="21" customFormat="1">
      <c r="A9" s="28"/>
      <c r="B9" s="29">
        <v>4</v>
      </c>
      <c r="C9" s="17">
        <v>4.2999999999999997E-2</v>
      </c>
      <c r="D9" s="17">
        <v>2.64E-2</v>
      </c>
      <c r="E9" s="17">
        <v>30.1738</v>
      </c>
      <c r="F9" s="17">
        <v>5.4000000000000003E-3</v>
      </c>
      <c r="G9" s="17">
        <v>1.2800000000000001E-2</v>
      </c>
      <c r="H9" s="17">
        <v>3.4700000000000002E-2</v>
      </c>
      <c r="I9" s="17">
        <v>38.116599999999998</v>
      </c>
      <c r="J9" s="17">
        <v>0.88480000000000003</v>
      </c>
      <c r="K9" s="17">
        <v>1.1509140600000001</v>
      </c>
      <c r="L9" s="17">
        <v>9.8000000000000004E-2</v>
      </c>
      <c r="M9" s="17">
        <v>8.2500000000000004E-2</v>
      </c>
      <c r="N9" s="17">
        <v>0.11070000000000001</v>
      </c>
      <c r="O9" s="17">
        <v>0.28100000000000003</v>
      </c>
      <c r="P9" s="17">
        <v>3.3099999999999997E-2</v>
      </c>
      <c r="Q9" s="17">
        <v>6.8900000000000003E-2</v>
      </c>
      <c r="R9" s="17" t="s">
        <v>380</v>
      </c>
      <c r="S9" s="17" t="s">
        <v>380</v>
      </c>
      <c r="T9" s="17" t="s">
        <v>380</v>
      </c>
      <c r="U9" s="17">
        <v>0</v>
      </c>
      <c r="V9" s="17">
        <v>30.032900000000001</v>
      </c>
      <c r="W9" s="17"/>
      <c r="X9" s="17">
        <v>0.10340000000000001</v>
      </c>
      <c r="Y9" s="17">
        <v>2.1999999999999999E-2</v>
      </c>
      <c r="Z9" s="17">
        <v>7.0000000000000007E-2</v>
      </c>
      <c r="AA9" s="30"/>
      <c r="AB9" s="17">
        <v>101.33669999999999</v>
      </c>
      <c r="AC9" s="17">
        <v>2.9477E-2</v>
      </c>
      <c r="AD9" s="17">
        <v>101.30722299999999</v>
      </c>
      <c r="AE9" s="21" t="s">
        <v>11</v>
      </c>
      <c r="AF9" s="17">
        <v>0.49370000000000008</v>
      </c>
      <c r="AG9" s="40"/>
      <c r="AI9" s="17"/>
      <c r="AJ9" s="17"/>
      <c r="AK9" s="17"/>
      <c r="AL9" s="17"/>
      <c r="AM9" s="17"/>
      <c r="AN9" s="26"/>
      <c r="AO9" s="17"/>
      <c r="AP9" s="17"/>
    </row>
    <row r="10" spans="1:42" s="21" customFormat="1">
      <c r="A10" s="28"/>
      <c r="B10" s="29">
        <v>5</v>
      </c>
      <c r="C10" s="17">
        <v>4.65E-2</v>
      </c>
      <c r="D10" s="17">
        <v>1.61E-2</v>
      </c>
      <c r="E10" s="17">
        <v>29.824000000000002</v>
      </c>
      <c r="F10" s="17">
        <v>1.32E-2</v>
      </c>
      <c r="G10" s="17">
        <v>3.56E-2</v>
      </c>
      <c r="H10" s="17">
        <v>4.8500000000000001E-2</v>
      </c>
      <c r="I10" s="17">
        <v>37.638399999999997</v>
      </c>
      <c r="J10" s="17">
        <v>0.97689999999999999</v>
      </c>
      <c r="K10" s="17">
        <v>1.15447038</v>
      </c>
      <c r="L10" s="17">
        <v>3.7499999999999999E-2</v>
      </c>
      <c r="M10" s="17">
        <v>9.3399999999999997E-2</v>
      </c>
      <c r="N10" s="17">
        <v>0.1133</v>
      </c>
      <c r="O10" s="17">
        <v>0.31009999999999999</v>
      </c>
      <c r="P10" s="17">
        <v>8.6E-3</v>
      </c>
      <c r="Q10" s="17">
        <v>0.1216</v>
      </c>
      <c r="R10" s="17">
        <v>5.3499999999999999E-2</v>
      </c>
      <c r="S10" s="17" t="s">
        <v>380</v>
      </c>
      <c r="T10" s="17" t="s">
        <v>380</v>
      </c>
      <c r="U10" s="17">
        <v>5.9799999999999999E-2</v>
      </c>
      <c r="V10" s="17">
        <v>29.992799999999999</v>
      </c>
      <c r="W10" s="17"/>
      <c r="X10" s="17">
        <v>8.9099999999999999E-2</v>
      </c>
      <c r="Y10" s="17">
        <v>3.8300000000000001E-2</v>
      </c>
      <c r="Z10" s="17">
        <v>0.09</v>
      </c>
      <c r="AA10" s="30"/>
      <c r="AB10" s="17">
        <v>100.7002</v>
      </c>
      <c r="AC10" s="17">
        <v>3.7898999999999995E-2</v>
      </c>
      <c r="AD10" s="17">
        <v>100.662301</v>
      </c>
      <c r="AE10" s="21" t="s">
        <v>11</v>
      </c>
      <c r="AF10" s="17">
        <v>0.66689999999999994</v>
      </c>
      <c r="AI10" s="26"/>
      <c r="AJ10" s="26"/>
      <c r="AK10" s="26"/>
      <c r="AL10" s="26"/>
      <c r="AM10" s="26"/>
      <c r="AN10" s="26"/>
      <c r="AO10" s="26"/>
      <c r="AP10" s="26"/>
    </row>
    <row r="11" spans="1:42" s="21" customFormat="1">
      <c r="A11" s="28"/>
      <c r="B11" s="29">
        <v>6</v>
      </c>
      <c r="C11" s="17">
        <v>4.7399999999999998E-2</v>
      </c>
      <c r="D11" s="17" t="s">
        <v>380</v>
      </c>
      <c r="E11" s="17">
        <v>30.023900000000001</v>
      </c>
      <c r="F11" s="17">
        <v>1.84E-2</v>
      </c>
      <c r="G11" s="17">
        <v>2.23E-2</v>
      </c>
      <c r="H11" s="17">
        <v>4.4900000000000002E-2</v>
      </c>
      <c r="I11" s="17">
        <v>37.772300000000001</v>
      </c>
      <c r="J11" s="17">
        <v>0.89070000000000005</v>
      </c>
      <c r="K11" s="17">
        <v>1.1439125550000002</v>
      </c>
      <c r="L11" s="17">
        <v>9.8699999999999996E-2</v>
      </c>
      <c r="M11" s="17">
        <v>8.5800000000000001E-2</v>
      </c>
      <c r="N11" s="17">
        <v>0.1249</v>
      </c>
      <c r="O11" s="17">
        <v>0.27939999999999998</v>
      </c>
      <c r="P11" s="17" t="s">
        <v>380</v>
      </c>
      <c r="Q11" s="17">
        <v>7.9799999999999996E-2</v>
      </c>
      <c r="R11" s="17">
        <v>0</v>
      </c>
      <c r="S11" s="17" t="s">
        <v>380</v>
      </c>
      <c r="T11" s="17">
        <v>2.3300000000000001E-2</v>
      </c>
      <c r="U11" s="17">
        <v>5.4999999999999997E-3</v>
      </c>
      <c r="V11" s="17">
        <v>30.1769</v>
      </c>
      <c r="W11" s="17"/>
      <c r="X11" s="17">
        <v>0.13739999999999999</v>
      </c>
      <c r="Y11" s="17">
        <v>1.9199999999999998E-2</v>
      </c>
      <c r="Z11" s="17">
        <v>0.12</v>
      </c>
      <c r="AA11" s="30"/>
      <c r="AB11" s="17">
        <v>101.03049999999999</v>
      </c>
      <c r="AC11" s="17">
        <v>5.0531999999999994E-2</v>
      </c>
      <c r="AD11" s="17">
        <v>100.97996799999999</v>
      </c>
      <c r="AE11" s="21" t="s">
        <v>11</v>
      </c>
      <c r="AF11" s="17">
        <v>0.5169999999999999</v>
      </c>
      <c r="AI11" s="26"/>
      <c r="AJ11" s="26"/>
      <c r="AK11" s="26"/>
      <c r="AL11" s="26"/>
      <c r="AM11" s="26"/>
      <c r="AN11" s="26"/>
      <c r="AO11" s="26"/>
      <c r="AP11" s="26"/>
    </row>
    <row r="12" spans="1:42" s="21" customFormat="1">
      <c r="A12" s="28"/>
      <c r="B12" s="29">
        <v>7</v>
      </c>
      <c r="C12" s="17">
        <v>4.3900000000000002E-2</v>
      </c>
      <c r="D12" s="17">
        <v>6.7599999999999993E-2</v>
      </c>
      <c r="E12" s="17">
        <v>29.7867</v>
      </c>
      <c r="F12" s="17" t="s">
        <v>380</v>
      </c>
      <c r="G12" s="17">
        <v>9.1000000000000004E-3</v>
      </c>
      <c r="H12" s="17">
        <v>5.0200000000000002E-2</v>
      </c>
      <c r="I12" s="17">
        <v>37.951000000000001</v>
      </c>
      <c r="J12" s="17">
        <v>0.84830000000000005</v>
      </c>
      <c r="K12" s="17">
        <v>1.20803745</v>
      </c>
      <c r="L12" s="17">
        <v>6.3500000000000001E-2</v>
      </c>
      <c r="M12" s="17">
        <v>7.5600000000000001E-2</v>
      </c>
      <c r="N12" s="17">
        <v>0.14349999999999999</v>
      </c>
      <c r="O12" s="17">
        <v>0.28260000000000002</v>
      </c>
      <c r="P12" s="17" t="s">
        <v>380</v>
      </c>
      <c r="Q12" s="17">
        <v>8.5800000000000001E-2</v>
      </c>
      <c r="R12" s="17">
        <v>4.3799999999999999E-2</v>
      </c>
      <c r="S12" s="17" t="s">
        <v>380</v>
      </c>
      <c r="T12" s="17">
        <v>1.4999999999999999E-2</v>
      </c>
      <c r="U12" s="17">
        <v>4.6600000000000003E-2</v>
      </c>
      <c r="V12" s="17">
        <v>30.144300000000001</v>
      </c>
      <c r="W12" s="17"/>
      <c r="X12" s="17">
        <v>9.4399999999999998E-2</v>
      </c>
      <c r="Y12" s="17" t="s">
        <v>380</v>
      </c>
      <c r="Z12" s="17">
        <v>0.11</v>
      </c>
      <c r="AA12" s="30"/>
      <c r="AB12" s="17">
        <v>101.0134</v>
      </c>
      <c r="AC12" s="17">
        <v>4.6320999999999994E-2</v>
      </c>
      <c r="AD12" s="17">
        <v>100.967079</v>
      </c>
      <c r="AE12" s="21" t="s">
        <v>11</v>
      </c>
      <c r="AF12" s="17">
        <v>0.61729999999999996</v>
      </c>
      <c r="AI12" s="25"/>
      <c r="AJ12" s="25"/>
      <c r="AK12" s="25"/>
      <c r="AL12" s="25"/>
      <c r="AM12" s="25"/>
      <c r="AN12" s="25"/>
      <c r="AO12" s="25"/>
      <c r="AP12" s="25"/>
    </row>
    <row r="13" spans="1:42" s="21" customFormat="1">
      <c r="A13" s="28"/>
      <c r="B13" s="29">
        <v>8</v>
      </c>
      <c r="C13" s="17">
        <v>4.2500000000000003E-2</v>
      </c>
      <c r="D13" s="17">
        <v>1.8499999999999999E-2</v>
      </c>
      <c r="E13" s="17">
        <v>29.8841</v>
      </c>
      <c r="F13" s="17">
        <v>5.4999999999999997E-3</v>
      </c>
      <c r="G13" s="17">
        <v>5.67E-2</v>
      </c>
      <c r="H13" s="17">
        <v>5.5399999999999998E-2</v>
      </c>
      <c r="I13" s="17">
        <v>38.017899999999997</v>
      </c>
      <c r="J13" s="17">
        <v>0.93840000000000001</v>
      </c>
      <c r="K13" s="17">
        <v>1.122796905</v>
      </c>
      <c r="L13" s="17">
        <v>0.1135</v>
      </c>
      <c r="M13" s="17">
        <v>6.4000000000000001E-2</v>
      </c>
      <c r="N13" s="17">
        <v>0.1336</v>
      </c>
      <c r="O13" s="17">
        <v>0.29370000000000002</v>
      </c>
      <c r="P13" s="17" t="s">
        <v>380</v>
      </c>
      <c r="Q13" s="17">
        <v>0.08</v>
      </c>
      <c r="R13" s="17">
        <v>2.29E-2</v>
      </c>
      <c r="S13" s="17" t="s">
        <v>380</v>
      </c>
      <c r="T13" s="17">
        <v>5.2600000000000001E-2</v>
      </c>
      <c r="U13" s="17">
        <v>5.8999999999999999E-3</v>
      </c>
      <c r="V13" s="17">
        <v>30.1523</v>
      </c>
      <c r="W13" s="17"/>
      <c r="X13" s="17">
        <v>9.2799999999999994E-2</v>
      </c>
      <c r="Y13" s="17" t="s">
        <v>380</v>
      </c>
      <c r="Z13" s="17">
        <v>7.0000000000000007E-2</v>
      </c>
      <c r="AA13" s="30"/>
      <c r="AB13" s="17">
        <v>101.16369999999999</v>
      </c>
      <c r="AC13" s="17">
        <v>2.9477E-2</v>
      </c>
      <c r="AD13" s="17">
        <v>101.13422299999999</v>
      </c>
      <c r="AE13" s="21" t="s">
        <v>11</v>
      </c>
      <c r="AF13" s="17">
        <v>0.5887</v>
      </c>
      <c r="AI13" s="25"/>
      <c r="AJ13" s="25"/>
      <c r="AK13" s="25"/>
      <c r="AL13" s="25"/>
      <c r="AM13" s="25"/>
      <c r="AN13" s="25"/>
      <c r="AO13" s="25"/>
      <c r="AP13" s="25"/>
    </row>
    <row r="14" spans="1:42" s="25" customFormat="1">
      <c r="A14" s="31"/>
      <c r="B14" s="26" t="s">
        <v>213</v>
      </c>
      <c r="C14" s="26">
        <v>4.2500000000000003E-2</v>
      </c>
      <c r="D14" s="17" t="s">
        <v>380</v>
      </c>
      <c r="E14" s="26">
        <v>29.6921</v>
      </c>
      <c r="F14" s="17" t="s">
        <v>380</v>
      </c>
      <c r="G14" s="26">
        <v>9.1000000000000004E-3</v>
      </c>
      <c r="H14" s="26">
        <v>2.8999999999999998E-3</v>
      </c>
      <c r="I14" s="26">
        <v>37.638399999999997</v>
      </c>
      <c r="J14" s="26">
        <v>0.84830000000000005</v>
      </c>
      <c r="K14" s="26">
        <v>1.0637842200000001</v>
      </c>
      <c r="L14" s="26">
        <v>3.7499999999999999E-2</v>
      </c>
      <c r="M14" s="26">
        <v>4.7500000000000001E-2</v>
      </c>
      <c r="N14" s="26">
        <v>9.5500000000000002E-2</v>
      </c>
      <c r="O14" s="26">
        <v>0.26490000000000002</v>
      </c>
      <c r="P14" s="17" t="s">
        <v>380</v>
      </c>
      <c r="Q14" s="17" t="s">
        <v>380</v>
      </c>
      <c r="R14" s="17" t="s">
        <v>380</v>
      </c>
      <c r="S14" s="17"/>
      <c r="T14" s="17" t="s">
        <v>380</v>
      </c>
      <c r="U14" s="17" t="s">
        <v>380</v>
      </c>
      <c r="V14" s="26">
        <v>29.992799999999999</v>
      </c>
      <c r="W14" s="26"/>
      <c r="X14" s="26">
        <v>8.9099999999999999E-2</v>
      </c>
      <c r="Y14" s="17" t="s">
        <v>380</v>
      </c>
      <c r="Z14" s="26">
        <v>0.06</v>
      </c>
      <c r="AA14" s="26"/>
      <c r="AB14" s="26">
        <v>100.7002</v>
      </c>
      <c r="AC14" s="26"/>
      <c r="AD14" s="26">
        <v>100.662301</v>
      </c>
      <c r="AE14" s="26"/>
      <c r="AF14" s="26">
        <v>0.49370000000000008</v>
      </c>
    </row>
    <row r="15" spans="1:42" s="25" customFormat="1">
      <c r="A15" s="31"/>
      <c r="B15" s="26" t="s">
        <v>214</v>
      </c>
      <c r="C15" s="26">
        <v>6.54E-2</v>
      </c>
      <c r="D15" s="26">
        <v>6.7599999999999993E-2</v>
      </c>
      <c r="E15" s="26">
        <v>30.553599999999999</v>
      </c>
      <c r="F15" s="26">
        <v>1.84E-2</v>
      </c>
      <c r="G15" s="26">
        <v>5.67E-2</v>
      </c>
      <c r="H15" s="26">
        <v>7.17E-2</v>
      </c>
      <c r="I15" s="26">
        <v>38.421500000000002</v>
      </c>
      <c r="J15" s="26">
        <v>0.97689999999999999</v>
      </c>
      <c r="K15" s="26">
        <v>1.20803745</v>
      </c>
      <c r="L15" s="26">
        <v>0.1135</v>
      </c>
      <c r="M15" s="26">
        <v>9.3399999999999997E-2</v>
      </c>
      <c r="N15" s="26">
        <v>0.14349999999999999</v>
      </c>
      <c r="O15" s="26">
        <v>0.31009999999999999</v>
      </c>
      <c r="P15" s="26">
        <v>3.3099999999999997E-2</v>
      </c>
      <c r="Q15" s="26">
        <v>0.1216</v>
      </c>
      <c r="R15" s="26">
        <v>8.5800000000000001E-2</v>
      </c>
      <c r="S15" s="26"/>
      <c r="T15" s="26">
        <v>5.2600000000000001E-2</v>
      </c>
      <c r="U15" s="26">
        <v>0.14319999999999999</v>
      </c>
      <c r="V15" s="26">
        <v>30.1769</v>
      </c>
      <c r="W15" s="26"/>
      <c r="X15" s="26">
        <v>0.13739999999999999</v>
      </c>
      <c r="Y15" s="26">
        <v>3.8300000000000001E-2</v>
      </c>
      <c r="Z15" s="26">
        <v>0.12</v>
      </c>
      <c r="AA15" s="26"/>
      <c r="AB15" s="26">
        <v>102.03579999999999</v>
      </c>
      <c r="AC15" s="26"/>
      <c r="AD15" s="26">
        <v>101.98947899999999</v>
      </c>
      <c r="AE15" s="26"/>
      <c r="AF15" s="26">
        <v>0.66689999999999994</v>
      </c>
    </row>
    <row r="16" spans="1:42" s="25" customFormat="1">
      <c r="A16" s="31"/>
      <c r="B16" s="26" t="s">
        <v>228</v>
      </c>
      <c r="C16" s="26">
        <v>5.0962499999999994E-2</v>
      </c>
      <c r="D16" s="26">
        <v>3.3857142857142856E-2</v>
      </c>
      <c r="E16" s="26">
        <v>29.983749999999997</v>
      </c>
      <c r="F16" s="26">
        <v>1.0879999999999999E-2</v>
      </c>
      <c r="G16" s="26">
        <v>3.0674999999999997E-2</v>
      </c>
      <c r="H16" s="26">
        <v>4.4350000000000001E-2</v>
      </c>
      <c r="I16" s="26">
        <v>38.0679625</v>
      </c>
      <c r="J16" s="26">
        <v>0.90569999999999995</v>
      </c>
      <c r="K16" s="26">
        <v>1.1506223306249999</v>
      </c>
      <c r="L16" s="26">
        <v>8.54375E-2</v>
      </c>
      <c r="M16" s="26">
        <v>7.1725000000000011E-2</v>
      </c>
      <c r="N16" s="26">
        <v>0.118225</v>
      </c>
      <c r="O16" s="26">
        <v>0.28252499999999997</v>
      </c>
      <c r="P16" s="26">
        <v>1.2499999999999999E-2</v>
      </c>
      <c r="Q16" s="26">
        <v>7.2499999999999995E-2</v>
      </c>
      <c r="R16" s="26">
        <v>2.8575E-2</v>
      </c>
      <c r="S16" s="26"/>
      <c r="T16" s="26">
        <v>1.9400000000000001E-2</v>
      </c>
      <c r="U16" s="26">
        <v>4.2512500000000009E-2</v>
      </c>
      <c r="V16" s="26">
        <v>30.1112</v>
      </c>
      <c r="W16" s="26"/>
      <c r="X16" s="26">
        <v>0.1016625</v>
      </c>
      <c r="Y16" s="26">
        <v>1.04625E-2</v>
      </c>
      <c r="Z16" s="26">
        <v>9.375E-2</v>
      </c>
      <c r="AA16" s="26"/>
      <c r="AB16" s="26">
        <v>101.27937499999999</v>
      </c>
      <c r="AC16" s="26"/>
      <c r="AD16" s="26">
        <v>101.239896875</v>
      </c>
      <c r="AE16" s="26"/>
      <c r="AF16" s="26">
        <v>0.57623750000000007</v>
      </c>
      <c r="AG16" s="25" t="s">
        <v>257</v>
      </c>
      <c r="AI16" s="26">
        <v>1.0372063932593594</v>
      </c>
      <c r="AJ16" s="26">
        <v>6.5214758895087857E-4</v>
      </c>
      <c r="AK16" s="26">
        <v>0.92071540380668171</v>
      </c>
      <c r="AL16" s="26">
        <v>3.4316612952272688E-2</v>
      </c>
      <c r="AM16" s="26">
        <v>2.7836521207366783E-2</v>
      </c>
      <c r="AN16" s="26">
        <v>9.5318947948159847E-3</v>
      </c>
      <c r="AO16" s="26">
        <v>0.9639398471647469</v>
      </c>
      <c r="AP16" s="26"/>
    </row>
    <row r="17" spans="1:42" s="25" customFormat="1">
      <c r="A17" s="31"/>
      <c r="B17" s="26" t="s">
        <v>215</v>
      </c>
      <c r="C17" s="26">
        <v>9.1693491745987437E-3</v>
      </c>
      <c r="D17" s="26">
        <v>1.9136514585372924E-2</v>
      </c>
      <c r="E17" s="26">
        <v>0.27373017475504674</v>
      </c>
      <c r="F17" s="26">
        <v>5.5215034184540714E-3</v>
      </c>
      <c r="G17" s="26">
        <v>1.7017784814716639E-2</v>
      </c>
      <c r="H17" s="26">
        <v>1.9776320616910949E-2</v>
      </c>
      <c r="I17" s="26">
        <v>0.27727239282234495</v>
      </c>
      <c r="J17" s="26">
        <v>4.420530026397932E-2</v>
      </c>
      <c r="K17" s="26">
        <v>4.4050973217998668E-2</v>
      </c>
      <c r="L17" s="26">
        <v>2.5609927623036002E-2</v>
      </c>
      <c r="M17" s="26">
        <v>1.6865582027989927E-2</v>
      </c>
      <c r="N17" s="26">
        <v>1.5141876652893089E-2</v>
      </c>
      <c r="O17" s="26">
        <v>1.4336741012417801E-2</v>
      </c>
      <c r="P17" s="26">
        <v>1.30738561367989E-2</v>
      </c>
      <c r="Q17" s="26">
        <v>3.3898546112944572E-2</v>
      </c>
      <c r="R17" s="26">
        <v>3.0811071757683842E-2</v>
      </c>
      <c r="S17" s="26"/>
      <c r="T17" s="26">
        <v>2.069209648979187E-2</v>
      </c>
      <c r="U17" s="26">
        <v>5.0874086513385458E-2</v>
      </c>
      <c r="V17" s="26">
        <v>6.8614138484717715E-2</v>
      </c>
      <c r="W17" s="26"/>
      <c r="X17" s="26">
        <v>1.5180997285139997E-2</v>
      </c>
      <c r="Y17" s="26">
        <v>1.4449215253036113E-2</v>
      </c>
      <c r="Z17" s="26">
        <v>2.4458419526091322E-2</v>
      </c>
      <c r="AA17" s="26"/>
      <c r="AB17" s="26">
        <v>0.40481743945352888</v>
      </c>
      <c r="AC17" s="26"/>
      <c r="AD17" s="26">
        <v>0.40511111066098604</v>
      </c>
      <c r="AE17" s="26"/>
      <c r="AF17" s="26">
        <v>6.0189129001838836E-2</v>
      </c>
      <c r="AG17" s="25" t="s">
        <v>259</v>
      </c>
    </row>
    <row r="18" spans="1:42" s="21" customFormat="1">
      <c r="A18" s="25" t="s">
        <v>376</v>
      </c>
      <c r="K18" s="21">
        <v>0</v>
      </c>
      <c r="Z18" s="17"/>
      <c r="AA18" s="17"/>
      <c r="AC18" s="17"/>
      <c r="AD18" s="17"/>
      <c r="AF18" s="17"/>
      <c r="AI18" s="25"/>
      <c r="AJ18" s="25"/>
      <c r="AK18" s="25"/>
      <c r="AL18" s="25"/>
      <c r="AM18" s="25"/>
      <c r="AN18" s="25"/>
      <c r="AO18" s="25"/>
      <c r="AP18" s="25"/>
    </row>
    <row r="19" spans="1:42" s="21" customFormat="1">
      <c r="B19" s="21" t="s">
        <v>38</v>
      </c>
      <c r="C19" s="17">
        <v>4.3900000000000002E-2</v>
      </c>
      <c r="D19" s="17" t="s">
        <v>380</v>
      </c>
      <c r="E19" s="17">
        <v>30.246300000000002</v>
      </c>
      <c r="F19" s="17" t="s">
        <v>380</v>
      </c>
      <c r="G19" s="17" t="s">
        <v>380</v>
      </c>
      <c r="H19" s="17" t="s">
        <v>380</v>
      </c>
      <c r="I19" s="17">
        <v>37.366900000000001</v>
      </c>
      <c r="J19" s="17">
        <v>0.92110000000000003</v>
      </c>
      <c r="K19" s="17">
        <v>1.1163510750000001</v>
      </c>
      <c r="L19" s="17">
        <v>0.13669999999999999</v>
      </c>
      <c r="M19" s="17">
        <v>7.1599999999999997E-2</v>
      </c>
      <c r="N19" s="17">
        <v>0.14549999999999999</v>
      </c>
      <c r="O19" s="17">
        <v>0.36409999999999998</v>
      </c>
      <c r="P19" s="17" t="s">
        <v>380</v>
      </c>
      <c r="Q19" s="17" t="s">
        <v>380</v>
      </c>
      <c r="R19" s="17" t="s">
        <v>380</v>
      </c>
      <c r="S19" s="17" t="s">
        <v>380</v>
      </c>
      <c r="T19" s="17" t="s">
        <v>380</v>
      </c>
      <c r="U19" s="17">
        <v>0.15160000000000001</v>
      </c>
      <c r="V19" s="17">
        <v>27.950800000000001</v>
      </c>
      <c r="W19" s="17" t="s">
        <v>380</v>
      </c>
      <c r="X19" s="17">
        <v>0.12239999999999999</v>
      </c>
      <c r="Y19" s="17" t="s">
        <v>380</v>
      </c>
      <c r="Z19" s="17">
        <v>0.1275</v>
      </c>
      <c r="AA19" s="17" t="s">
        <v>380</v>
      </c>
      <c r="AB19" s="17">
        <v>98.637251074999995</v>
      </c>
      <c r="AC19" s="17">
        <v>5.3690249999999995E-2</v>
      </c>
      <c r="AD19" s="17">
        <v>98.583560824999992</v>
      </c>
      <c r="AE19" s="21" t="s">
        <v>11</v>
      </c>
      <c r="AF19" s="17">
        <v>0.66120000000000001</v>
      </c>
      <c r="AI19" s="25"/>
      <c r="AJ19" s="25"/>
      <c r="AK19" s="25"/>
      <c r="AL19" s="25"/>
      <c r="AM19" s="25"/>
      <c r="AN19" s="25"/>
      <c r="AO19" s="25"/>
      <c r="AP19" s="25"/>
    </row>
    <row r="20" spans="1:42" s="21" customFormat="1">
      <c r="B20" s="21" t="s">
        <v>13</v>
      </c>
      <c r="C20" s="17">
        <v>4.7699999999999999E-2</v>
      </c>
      <c r="D20" s="17" t="s">
        <v>380</v>
      </c>
      <c r="E20" s="17">
        <v>29.918700000000001</v>
      </c>
      <c r="F20" s="17" t="s">
        <v>380</v>
      </c>
      <c r="G20" s="17" t="s">
        <v>380</v>
      </c>
      <c r="H20" s="17">
        <v>3.8300000000000001E-2</v>
      </c>
      <c r="I20" s="17">
        <v>37.870199999999997</v>
      </c>
      <c r="J20" s="17">
        <v>1.0001</v>
      </c>
      <c r="K20" s="17">
        <v>1.1443570950000002</v>
      </c>
      <c r="L20" s="17" t="s">
        <v>380</v>
      </c>
      <c r="M20" s="17">
        <v>0.1119</v>
      </c>
      <c r="N20" s="17" t="s">
        <v>380</v>
      </c>
      <c r="O20" s="17">
        <v>0.1169</v>
      </c>
      <c r="P20" s="17">
        <v>0.1113</v>
      </c>
      <c r="Q20" s="17">
        <v>7.7299999999999994E-2</v>
      </c>
      <c r="R20" s="17" t="s">
        <v>380</v>
      </c>
      <c r="S20" s="17" t="s">
        <v>380</v>
      </c>
      <c r="T20" s="17">
        <v>7.22E-2</v>
      </c>
      <c r="U20" s="17" t="s">
        <v>380</v>
      </c>
      <c r="V20" s="17">
        <v>27.799399999999999</v>
      </c>
      <c r="W20" s="17">
        <v>0.14649999999999999</v>
      </c>
      <c r="X20" s="17">
        <v>6.2799999999999995E-2</v>
      </c>
      <c r="Y20" s="17">
        <v>5.9499999999999997E-2</v>
      </c>
      <c r="Z20" s="17" t="s">
        <v>380</v>
      </c>
      <c r="AA20" s="17" t="s">
        <v>380</v>
      </c>
      <c r="AB20" s="17">
        <v>98.57715709499999</v>
      </c>
      <c r="AC20" s="17">
        <v>0</v>
      </c>
      <c r="AD20" s="17">
        <v>98.57715709499999</v>
      </c>
      <c r="AE20" s="21" t="s">
        <v>11</v>
      </c>
      <c r="AF20" s="17">
        <v>0.37769999999999998</v>
      </c>
      <c r="AI20" s="25"/>
      <c r="AJ20" s="25"/>
      <c r="AK20" s="25"/>
      <c r="AL20" s="25"/>
      <c r="AM20" s="25"/>
      <c r="AN20" s="25"/>
      <c r="AO20" s="25"/>
      <c r="AP20" s="25"/>
    </row>
    <row r="21" spans="1:42" s="21" customFormat="1">
      <c r="B21" s="21" t="s">
        <v>14</v>
      </c>
      <c r="C21" s="17">
        <v>4.4999999999999998E-2</v>
      </c>
      <c r="D21" s="17" t="s">
        <v>380</v>
      </c>
      <c r="E21" s="17">
        <v>30.067699999999999</v>
      </c>
      <c r="F21" s="17" t="s">
        <v>380</v>
      </c>
      <c r="G21" s="17" t="s">
        <v>380</v>
      </c>
      <c r="H21" s="17" t="s">
        <v>380</v>
      </c>
      <c r="I21" s="17">
        <v>37.837400000000002</v>
      </c>
      <c r="J21" s="17">
        <v>0.97629999999999995</v>
      </c>
      <c r="K21" s="17">
        <v>1.2283751549999999</v>
      </c>
      <c r="L21" s="17">
        <v>8.0699999999999994E-2</v>
      </c>
      <c r="M21" s="17">
        <v>4.9099999999999998E-2</v>
      </c>
      <c r="N21" s="17">
        <v>0.1008</v>
      </c>
      <c r="O21" s="17">
        <v>0.29320000000000002</v>
      </c>
      <c r="P21" s="17" t="s">
        <v>380</v>
      </c>
      <c r="Q21" s="17">
        <v>5.3400000000000003E-2</v>
      </c>
      <c r="R21" s="17" t="s">
        <v>380</v>
      </c>
      <c r="S21" s="17">
        <v>5.6399999999999999E-2</v>
      </c>
      <c r="T21" s="17" t="s">
        <v>380</v>
      </c>
      <c r="U21" s="17" t="s">
        <v>380</v>
      </c>
      <c r="V21" s="17">
        <v>27.8371</v>
      </c>
      <c r="W21" s="17">
        <v>0.19750000000000001</v>
      </c>
      <c r="X21" s="17">
        <v>0.1055</v>
      </c>
      <c r="Y21" s="17">
        <v>3.1E-2</v>
      </c>
      <c r="Z21" s="17" t="s">
        <v>380</v>
      </c>
      <c r="AA21" s="17" t="s">
        <v>380</v>
      </c>
      <c r="AB21" s="17">
        <v>98.959475154999993</v>
      </c>
      <c r="AC21" s="17">
        <v>0</v>
      </c>
      <c r="AD21" s="17">
        <v>98.959475154999993</v>
      </c>
      <c r="AE21" s="21" t="s">
        <v>11</v>
      </c>
      <c r="AF21" s="17">
        <v>0.50380000000000003</v>
      </c>
      <c r="AI21" s="25"/>
      <c r="AJ21" s="25"/>
      <c r="AK21" s="25"/>
      <c r="AL21" s="25"/>
      <c r="AM21" s="25"/>
      <c r="AN21" s="25"/>
      <c r="AO21" s="25"/>
      <c r="AP21" s="25"/>
    </row>
    <row r="22" spans="1:42" s="21" customFormat="1">
      <c r="B22" s="21" t="s">
        <v>15</v>
      </c>
      <c r="C22" s="17">
        <v>4.9399999999999999E-2</v>
      </c>
      <c r="D22" s="17" t="s">
        <v>380</v>
      </c>
      <c r="E22" s="17">
        <v>29.817599999999999</v>
      </c>
      <c r="F22" s="17">
        <v>4.4200000000000003E-2</v>
      </c>
      <c r="G22" s="17" t="s">
        <v>380</v>
      </c>
      <c r="H22" s="17">
        <v>6.1899999999999997E-2</v>
      </c>
      <c r="I22" s="17">
        <v>38.1098</v>
      </c>
      <c r="J22" s="17">
        <v>0.98519999999999996</v>
      </c>
      <c r="K22" s="17">
        <v>1.22804175</v>
      </c>
      <c r="L22" s="17">
        <v>7.8899999999999998E-2</v>
      </c>
      <c r="M22" s="17">
        <v>0.1358</v>
      </c>
      <c r="N22" s="17">
        <v>9.8500000000000004E-2</v>
      </c>
      <c r="O22" s="17">
        <v>4.4200000000000003E-2</v>
      </c>
      <c r="P22" s="17" t="s">
        <v>380</v>
      </c>
      <c r="Q22" s="17">
        <v>0.13780000000000001</v>
      </c>
      <c r="R22" s="17" t="s">
        <v>380</v>
      </c>
      <c r="S22" s="17" t="s">
        <v>380</v>
      </c>
      <c r="T22" s="17">
        <v>8.4000000000000005E-2</v>
      </c>
      <c r="U22" s="17" t="s">
        <v>380</v>
      </c>
      <c r="V22" s="17">
        <v>27.757200000000001</v>
      </c>
      <c r="W22" s="17">
        <v>0.17780000000000001</v>
      </c>
      <c r="X22" s="17">
        <v>9.0200000000000002E-2</v>
      </c>
      <c r="Y22" s="17" t="s">
        <v>380</v>
      </c>
      <c r="Z22" s="17" t="s">
        <v>380</v>
      </c>
      <c r="AA22" s="17" t="s">
        <v>380</v>
      </c>
      <c r="AB22" s="17">
        <v>98.900541750000016</v>
      </c>
      <c r="AC22" s="17">
        <v>0</v>
      </c>
      <c r="AD22" s="17">
        <v>98.900541750000016</v>
      </c>
      <c r="AE22" s="21" t="s">
        <v>11</v>
      </c>
      <c r="AF22" s="17">
        <v>0.36449999999999999</v>
      </c>
      <c r="AI22" s="25"/>
      <c r="AJ22" s="25"/>
      <c r="AK22" s="25"/>
      <c r="AL22" s="25"/>
      <c r="AM22" s="25"/>
      <c r="AN22" s="25"/>
      <c r="AO22" s="25"/>
      <c r="AP22" s="25"/>
    </row>
    <row r="23" spans="1:42" s="21" customFormat="1">
      <c r="B23" s="21" t="s">
        <v>16</v>
      </c>
      <c r="C23" s="17">
        <v>2.93E-2</v>
      </c>
      <c r="D23" s="17" t="s">
        <v>380</v>
      </c>
      <c r="E23" s="17">
        <v>29.655200000000001</v>
      </c>
      <c r="F23" s="17" t="s">
        <v>380</v>
      </c>
      <c r="G23" s="17" t="s">
        <v>380</v>
      </c>
      <c r="H23" s="17">
        <v>4.3700000000000003E-2</v>
      </c>
      <c r="I23" s="17">
        <v>37.817500000000003</v>
      </c>
      <c r="J23" s="17">
        <v>0.95640000000000003</v>
      </c>
      <c r="K23" s="17">
        <v>1.053226395</v>
      </c>
      <c r="L23" s="17">
        <v>4.2200000000000001E-2</v>
      </c>
      <c r="M23" s="17">
        <v>4.5199999999999997E-2</v>
      </c>
      <c r="N23" s="17">
        <v>0.08</v>
      </c>
      <c r="O23" s="17">
        <v>0.16420000000000001</v>
      </c>
      <c r="P23" s="17">
        <v>5.4699999999999999E-2</v>
      </c>
      <c r="Q23" s="17">
        <v>8.8999999999999996E-2</v>
      </c>
      <c r="R23" s="17" t="s">
        <v>380</v>
      </c>
      <c r="S23" s="17">
        <v>6.9099999999999995E-2</v>
      </c>
      <c r="T23" s="17">
        <v>0</v>
      </c>
      <c r="U23" s="17">
        <v>6.6000000000000003E-2</v>
      </c>
      <c r="V23" s="17">
        <v>27.8673</v>
      </c>
      <c r="W23" s="17">
        <v>0.12180000000000001</v>
      </c>
      <c r="X23" s="17">
        <v>7.0699999999999999E-2</v>
      </c>
      <c r="Y23" s="17" t="s">
        <v>380</v>
      </c>
      <c r="Z23" s="17" t="s">
        <v>380</v>
      </c>
      <c r="AA23" s="17" t="s">
        <v>380</v>
      </c>
      <c r="AB23" s="17">
        <v>98.225526394999989</v>
      </c>
      <c r="AC23" s="17">
        <v>0</v>
      </c>
      <c r="AD23" s="17">
        <v>98.225526394999989</v>
      </c>
      <c r="AE23" s="21" t="s">
        <v>11</v>
      </c>
      <c r="AF23" s="17">
        <v>0.52300000000000002</v>
      </c>
      <c r="AI23" s="25"/>
      <c r="AJ23" s="25"/>
      <c r="AK23" s="25"/>
      <c r="AL23" s="25"/>
      <c r="AM23" s="25"/>
      <c r="AN23" s="25"/>
      <c r="AO23" s="25"/>
      <c r="AP23" s="25"/>
    </row>
    <row r="24" spans="1:42" s="21" customFormat="1">
      <c r="B24" s="21" t="s">
        <v>17</v>
      </c>
      <c r="C24" s="17">
        <v>5.7299999999999997E-2</v>
      </c>
      <c r="D24" s="17">
        <v>9.7900000000000001E-2</v>
      </c>
      <c r="E24" s="17">
        <v>29.521699999999999</v>
      </c>
      <c r="F24" s="17">
        <v>6.4199999999999993E-2</v>
      </c>
      <c r="G24" s="17" t="s">
        <v>380</v>
      </c>
      <c r="H24" s="17" t="s">
        <v>380</v>
      </c>
      <c r="I24" s="17">
        <v>36.464199999999998</v>
      </c>
      <c r="J24" s="17">
        <v>1.0654999999999999</v>
      </c>
      <c r="K24" s="17">
        <v>1.4492004000000001</v>
      </c>
      <c r="L24" s="17">
        <v>0.1056</v>
      </c>
      <c r="M24" s="17">
        <v>0.17230000000000001</v>
      </c>
      <c r="N24" s="17">
        <v>0.1207</v>
      </c>
      <c r="O24" s="17">
        <v>0.245</v>
      </c>
      <c r="P24" s="17" t="s">
        <v>380</v>
      </c>
      <c r="Q24" s="17">
        <v>0.111</v>
      </c>
      <c r="R24" s="17">
        <v>8.6599999999999996E-2</v>
      </c>
      <c r="S24" s="17" t="s">
        <v>380</v>
      </c>
      <c r="T24" s="17">
        <v>5.74E-2</v>
      </c>
      <c r="U24" s="17">
        <v>7.4300000000000005E-2</v>
      </c>
      <c r="V24" s="17">
        <v>27.2803</v>
      </c>
      <c r="W24" s="17">
        <v>0.1605</v>
      </c>
      <c r="X24" s="17">
        <v>0.1234</v>
      </c>
      <c r="Y24" s="17" t="s">
        <v>380</v>
      </c>
      <c r="Z24" s="17">
        <v>5.62E-2</v>
      </c>
      <c r="AA24" s="17" t="s">
        <v>380</v>
      </c>
      <c r="AB24" s="17">
        <v>97.257100399999999</v>
      </c>
      <c r="AC24" s="17">
        <v>2.3665819999999997E-2</v>
      </c>
      <c r="AD24" s="17">
        <v>97.233434579999994</v>
      </c>
      <c r="AE24" s="21" t="s">
        <v>11</v>
      </c>
      <c r="AF24" s="17">
        <v>0.69500000000000006</v>
      </c>
      <c r="AI24" s="25"/>
      <c r="AJ24" s="25"/>
      <c r="AK24" s="25"/>
      <c r="AL24" s="25"/>
      <c r="AM24" s="25"/>
      <c r="AN24" s="25"/>
      <c r="AO24" s="25"/>
      <c r="AP24" s="25"/>
    </row>
    <row r="25" spans="1:42" s="21" customFormat="1" ht="14.5" customHeight="1">
      <c r="B25" s="21" t="s">
        <v>18</v>
      </c>
      <c r="C25" s="17">
        <v>5.16E-2</v>
      </c>
      <c r="D25" s="17">
        <v>0.11849999999999999</v>
      </c>
      <c r="E25" s="17">
        <v>29.574300000000001</v>
      </c>
      <c r="F25" s="17">
        <v>4.7100000000000003E-2</v>
      </c>
      <c r="G25" s="17" t="s">
        <v>380</v>
      </c>
      <c r="H25" s="17" t="s">
        <v>380</v>
      </c>
      <c r="I25" s="17">
        <v>36.925899999999999</v>
      </c>
      <c r="J25" s="17">
        <v>1.0296000000000001</v>
      </c>
      <c r="K25" s="17">
        <v>1.512658485</v>
      </c>
      <c r="L25" s="17">
        <v>9.8400000000000001E-2</v>
      </c>
      <c r="M25" s="17">
        <v>0.14779999999999999</v>
      </c>
      <c r="N25" s="17">
        <v>8.0500000000000002E-2</v>
      </c>
      <c r="O25" s="17">
        <v>0.33929999999999999</v>
      </c>
      <c r="P25" s="17" t="s">
        <v>380</v>
      </c>
      <c r="Q25" s="17">
        <v>7.0000000000000007E-2</v>
      </c>
      <c r="R25" s="17" t="s">
        <v>380</v>
      </c>
      <c r="S25" s="17" t="s">
        <v>380</v>
      </c>
      <c r="T25" s="17" t="s">
        <v>380</v>
      </c>
      <c r="U25" s="17" t="s">
        <v>380</v>
      </c>
      <c r="V25" s="17">
        <v>27.529699999999998</v>
      </c>
      <c r="W25" s="17">
        <v>0.1128</v>
      </c>
      <c r="X25" s="17">
        <v>0.1017</v>
      </c>
      <c r="Y25" s="17" t="s">
        <v>380</v>
      </c>
      <c r="Z25" s="17">
        <v>0</v>
      </c>
      <c r="AA25" s="17" t="s">
        <v>380</v>
      </c>
      <c r="AB25" s="17">
        <v>97.739858484999985</v>
      </c>
      <c r="AC25" s="17">
        <v>0</v>
      </c>
      <c r="AD25" s="17">
        <v>97.739858484999985</v>
      </c>
      <c r="AE25" s="21" t="s">
        <v>11</v>
      </c>
      <c r="AF25" s="17">
        <v>0.48980000000000001</v>
      </c>
      <c r="AI25" s="25"/>
      <c r="AJ25" s="25"/>
      <c r="AK25" s="25"/>
      <c r="AL25" s="25"/>
      <c r="AM25" s="25"/>
      <c r="AN25" s="25"/>
      <c r="AO25" s="25"/>
      <c r="AP25" s="25"/>
    </row>
    <row r="26" spans="1:42" s="21" customFormat="1" ht="14.5" customHeight="1">
      <c r="B26" s="21" t="s">
        <v>19</v>
      </c>
      <c r="C26" s="17">
        <v>5.5100000000000003E-2</v>
      </c>
      <c r="D26" s="17">
        <v>4.7600000000000003E-2</v>
      </c>
      <c r="E26" s="17">
        <v>29.472200000000001</v>
      </c>
      <c r="F26" s="17">
        <v>3.8600000000000002E-2</v>
      </c>
      <c r="G26" s="17">
        <v>4.1300000000000003E-2</v>
      </c>
      <c r="H26" s="17" t="s">
        <v>380</v>
      </c>
      <c r="I26" s="17">
        <v>36.7956</v>
      </c>
      <c r="J26" s="17">
        <v>1.0376000000000001</v>
      </c>
      <c r="K26" s="17">
        <v>1.4602027650000002</v>
      </c>
      <c r="L26" s="17">
        <v>0.1434</v>
      </c>
      <c r="M26" s="17">
        <v>9.8799999999999999E-2</v>
      </c>
      <c r="N26" s="17" t="s">
        <v>380</v>
      </c>
      <c r="O26" s="17">
        <v>0.24160000000000001</v>
      </c>
      <c r="P26" s="17">
        <v>0.1046</v>
      </c>
      <c r="Q26" s="17">
        <v>0.1221</v>
      </c>
      <c r="R26" s="17" t="s">
        <v>380</v>
      </c>
      <c r="S26" s="17" t="s">
        <v>380</v>
      </c>
      <c r="T26" s="17">
        <v>5.57E-2</v>
      </c>
      <c r="U26" s="17">
        <v>7.1999999999999995E-2</v>
      </c>
      <c r="V26" s="17">
        <v>27.2653</v>
      </c>
      <c r="W26" s="17">
        <v>0.13339999999999999</v>
      </c>
      <c r="X26" s="17">
        <v>0.1328</v>
      </c>
      <c r="Y26" s="17">
        <v>0.10100000000000001</v>
      </c>
      <c r="Z26" s="17">
        <v>7.6700000000000004E-2</v>
      </c>
      <c r="AA26" s="17" t="s">
        <v>380</v>
      </c>
      <c r="AB26" s="17">
        <v>97.418902765000013</v>
      </c>
      <c r="AC26" s="17">
        <v>3.229837E-2</v>
      </c>
      <c r="AD26" s="17">
        <v>97.386604395000006</v>
      </c>
      <c r="AE26" s="21" t="s">
        <v>11</v>
      </c>
      <c r="AF26" s="17">
        <v>0.59599999999999997</v>
      </c>
      <c r="AI26" s="25"/>
      <c r="AJ26" s="25"/>
      <c r="AK26" s="25"/>
      <c r="AL26" s="25"/>
      <c r="AM26" s="25"/>
      <c r="AN26" s="25"/>
      <c r="AO26" s="25"/>
      <c r="AP26" s="25"/>
    </row>
    <row r="27" spans="1:42" s="21" customFormat="1">
      <c r="B27" s="21" t="s">
        <v>40</v>
      </c>
      <c r="C27" s="17">
        <v>8.9099999999999999E-2</v>
      </c>
      <c r="D27" s="17">
        <v>0.11459999999999999</v>
      </c>
      <c r="E27" s="17">
        <v>29.598199999999999</v>
      </c>
      <c r="F27" s="17">
        <v>8.0600000000000005E-2</v>
      </c>
      <c r="G27" s="17">
        <v>0.10589999999999999</v>
      </c>
      <c r="H27" s="17">
        <v>0.1242</v>
      </c>
      <c r="I27" s="17">
        <v>36.765099999999997</v>
      </c>
      <c r="J27" s="17">
        <v>1.0923</v>
      </c>
      <c r="K27" s="17">
        <v>1.2091488000000001</v>
      </c>
      <c r="L27" s="17">
        <v>0.13880000000000001</v>
      </c>
      <c r="M27" s="17">
        <v>5.8900000000000001E-2</v>
      </c>
      <c r="N27" s="17">
        <v>0.123</v>
      </c>
      <c r="O27" s="17">
        <v>0.2823</v>
      </c>
      <c r="P27" s="17" t="s">
        <v>380</v>
      </c>
      <c r="Q27" s="17">
        <v>5.79E-2</v>
      </c>
      <c r="R27" s="17" t="s">
        <v>380</v>
      </c>
      <c r="S27" s="17" t="s">
        <v>380</v>
      </c>
      <c r="T27" s="17">
        <v>5.74E-2</v>
      </c>
      <c r="U27" s="17" t="s">
        <v>380</v>
      </c>
      <c r="V27" s="17">
        <v>27.297799999999999</v>
      </c>
      <c r="W27" s="17">
        <v>0.2311</v>
      </c>
      <c r="X27" s="17">
        <v>0.12590000000000001</v>
      </c>
      <c r="Y27" s="17" t="s">
        <v>380</v>
      </c>
      <c r="Z27" s="17">
        <v>8.5199999999999998E-2</v>
      </c>
      <c r="AA27" s="17" t="s">
        <v>380</v>
      </c>
      <c r="AB27" s="17">
        <v>97.552248799999987</v>
      </c>
      <c r="AC27" s="17">
        <v>3.5877719999999995E-2</v>
      </c>
      <c r="AD27" s="17">
        <v>97.516371079999985</v>
      </c>
      <c r="AE27" s="21" t="s">
        <v>11</v>
      </c>
      <c r="AF27" s="17">
        <v>0.52059999999999995</v>
      </c>
      <c r="AI27" s="25"/>
      <c r="AJ27" s="25"/>
      <c r="AK27" s="25"/>
      <c r="AL27" s="25"/>
      <c r="AM27" s="25"/>
      <c r="AN27" s="25"/>
      <c r="AO27" s="25"/>
      <c r="AP27" s="25"/>
    </row>
    <row r="28" spans="1:42" s="21" customFormat="1" ht="14.5" customHeight="1">
      <c r="B28" s="21" t="s">
        <v>20</v>
      </c>
      <c r="C28" s="17">
        <v>0.1023</v>
      </c>
      <c r="D28" s="17">
        <v>0.24349999999999999</v>
      </c>
      <c r="E28" s="17">
        <v>29.071300000000001</v>
      </c>
      <c r="F28" s="17">
        <v>9.5500000000000002E-2</v>
      </c>
      <c r="G28" s="17">
        <v>0.14649999999999999</v>
      </c>
      <c r="H28" s="17">
        <v>0.1837</v>
      </c>
      <c r="I28" s="17">
        <v>37.421999999999997</v>
      </c>
      <c r="J28" s="17">
        <v>1.0008999999999999</v>
      </c>
      <c r="K28" s="17">
        <v>1.1738078700000001</v>
      </c>
      <c r="L28" s="17">
        <v>5.9299999999999999E-2</v>
      </c>
      <c r="M28" s="17">
        <v>7.0900000000000005E-2</v>
      </c>
      <c r="N28" s="17">
        <v>0.13639999999999999</v>
      </c>
      <c r="O28" s="17">
        <v>0.4294</v>
      </c>
      <c r="P28" s="17">
        <v>5.2499999999999998E-2</v>
      </c>
      <c r="Q28" s="17">
        <v>7.3999999999999996E-2</v>
      </c>
      <c r="R28" s="17" t="s">
        <v>380</v>
      </c>
      <c r="S28" s="17" t="s">
        <v>380</v>
      </c>
      <c r="T28" s="17" t="s">
        <v>380</v>
      </c>
      <c r="U28" s="17" t="s">
        <v>380</v>
      </c>
      <c r="V28" s="17">
        <v>27.364100000000001</v>
      </c>
      <c r="W28" s="17">
        <v>8.4699999999999998E-2</v>
      </c>
      <c r="X28" s="17">
        <v>0.129</v>
      </c>
      <c r="Y28" s="17">
        <v>8.2699999999999996E-2</v>
      </c>
      <c r="Z28" s="17" t="s">
        <v>380</v>
      </c>
      <c r="AA28" s="17">
        <v>1.3299999999999999E-2</v>
      </c>
      <c r="AB28" s="17">
        <v>97.922507870000004</v>
      </c>
      <c r="AC28" s="17">
        <v>0</v>
      </c>
      <c r="AD28" s="17">
        <v>97.922507870000004</v>
      </c>
      <c r="AE28" s="21" t="s">
        <v>11</v>
      </c>
      <c r="AF28" s="17">
        <v>0.69229999999999992</v>
      </c>
      <c r="AI28" s="25"/>
      <c r="AJ28" s="25"/>
      <c r="AK28" s="25"/>
      <c r="AL28" s="25"/>
      <c r="AM28" s="25"/>
      <c r="AN28" s="25"/>
      <c r="AO28" s="25"/>
      <c r="AP28" s="25"/>
    </row>
    <row r="29" spans="1:42" s="21" customFormat="1" ht="14.5" customHeight="1">
      <c r="B29" s="21" t="s">
        <v>21</v>
      </c>
      <c r="C29" s="17">
        <v>7.0400000000000004E-2</v>
      </c>
      <c r="D29" s="17">
        <v>9.8900000000000002E-2</v>
      </c>
      <c r="E29" s="17">
        <v>29.442799999999998</v>
      </c>
      <c r="F29" s="17">
        <v>6.2600000000000003E-2</v>
      </c>
      <c r="G29" s="17">
        <v>9.6199999999999994E-2</v>
      </c>
      <c r="H29" s="17">
        <v>0.11169999999999999</v>
      </c>
      <c r="I29" s="17">
        <v>37.083500000000001</v>
      </c>
      <c r="J29" s="17">
        <v>1.0818000000000001</v>
      </c>
      <c r="K29" s="17">
        <v>1.195923735</v>
      </c>
      <c r="L29" s="17">
        <v>9.9000000000000005E-2</v>
      </c>
      <c r="M29" s="17">
        <v>8.2199999999999995E-2</v>
      </c>
      <c r="N29" s="17">
        <v>0.1779</v>
      </c>
      <c r="O29" s="17">
        <v>0.4037</v>
      </c>
      <c r="P29" s="17">
        <v>0.12479999999999999</v>
      </c>
      <c r="Q29" s="17">
        <v>0.1012</v>
      </c>
      <c r="R29" s="17" t="s">
        <v>380</v>
      </c>
      <c r="S29" s="17" t="s">
        <v>380</v>
      </c>
      <c r="T29" s="17">
        <v>6.9900000000000004E-2</v>
      </c>
      <c r="U29" s="17" t="s">
        <v>380</v>
      </c>
      <c r="V29" s="17">
        <v>27.348600000000001</v>
      </c>
      <c r="W29" s="17">
        <v>0.14630000000000001</v>
      </c>
      <c r="X29" s="17">
        <v>0.1101</v>
      </c>
      <c r="Y29" s="17">
        <v>3.9699999999999999E-2</v>
      </c>
      <c r="Z29" s="17" t="s">
        <v>380</v>
      </c>
      <c r="AA29" s="17" t="s">
        <v>380</v>
      </c>
      <c r="AB29" s="17">
        <v>97.947223734999994</v>
      </c>
      <c r="AC29" s="17">
        <v>0</v>
      </c>
      <c r="AD29" s="17">
        <v>97.947223734999994</v>
      </c>
      <c r="AE29" s="21" t="s">
        <v>11</v>
      </c>
      <c r="AF29" s="17">
        <v>0.87749999999999995</v>
      </c>
      <c r="AI29" s="25"/>
      <c r="AJ29" s="25"/>
      <c r="AK29" s="25"/>
      <c r="AL29" s="25"/>
      <c r="AM29" s="25"/>
      <c r="AN29" s="25"/>
      <c r="AO29" s="25"/>
      <c r="AP29" s="25"/>
    </row>
    <row r="30" spans="1:42" s="21" customFormat="1" ht="14.5" customHeight="1">
      <c r="B30" s="21" t="s">
        <v>22</v>
      </c>
      <c r="C30" s="17">
        <v>3.0599999999999999E-2</v>
      </c>
      <c r="D30" s="17">
        <v>3.4799999999999998E-2</v>
      </c>
      <c r="E30" s="17">
        <v>29.526800000000001</v>
      </c>
      <c r="F30" s="17">
        <v>3.9300000000000002E-2</v>
      </c>
      <c r="G30" s="17" t="s">
        <v>380</v>
      </c>
      <c r="H30" s="17" t="s">
        <v>380</v>
      </c>
      <c r="I30" s="17">
        <v>37.007100000000001</v>
      </c>
      <c r="J30" s="17">
        <v>1.0066999999999999</v>
      </c>
      <c r="K30" s="17">
        <v>1.31983926</v>
      </c>
      <c r="L30" s="17">
        <v>0.1305</v>
      </c>
      <c r="M30" s="17">
        <v>4.9500000000000002E-2</v>
      </c>
      <c r="N30" s="17" t="s">
        <v>380</v>
      </c>
      <c r="O30" s="17">
        <v>0.19089999999999999</v>
      </c>
      <c r="P30" s="17">
        <v>7.0099999999999996E-2</v>
      </c>
      <c r="Q30" s="17">
        <v>0.1152</v>
      </c>
      <c r="R30" s="17" t="s">
        <v>380</v>
      </c>
      <c r="S30" s="17" t="s">
        <v>380</v>
      </c>
      <c r="T30" s="17" t="s">
        <v>380</v>
      </c>
      <c r="U30" s="17" t="s">
        <v>380</v>
      </c>
      <c r="V30" s="17">
        <v>27.430399999999999</v>
      </c>
      <c r="W30" s="17">
        <v>0.17760000000000001</v>
      </c>
      <c r="X30" s="17">
        <v>0.1193</v>
      </c>
      <c r="Y30" s="17" t="s">
        <v>380</v>
      </c>
      <c r="Z30" s="17" t="s">
        <v>380</v>
      </c>
      <c r="AA30" s="17" t="s">
        <v>380</v>
      </c>
      <c r="AB30" s="17">
        <v>97.248639259999976</v>
      </c>
      <c r="AC30" s="17">
        <v>0</v>
      </c>
      <c r="AD30" s="17">
        <v>97.248639259999976</v>
      </c>
      <c r="AE30" s="21" t="s">
        <v>11</v>
      </c>
      <c r="AF30" s="17">
        <v>0.37619999999999998</v>
      </c>
      <c r="AI30" s="25"/>
      <c r="AJ30" s="25"/>
      <c r="AK30" s="25"/>
      <c r="AL30" s="25"/>
      <c r="AM30" s="25"/>
      <c r="AN30" s="25"/>
      <c r="AO30" s="25"/>
      <c r="AP30" s="25"/>
    </row>
    <row r="31" spans="1:42" s="21" customFormat="1" ht="14.5" customHeight="1">
      <c r="B31" s="21" t="s">
        <v>23</v>
      </c>
      <c r="C31" s="17">
        <v>3.7499999999999999E-2</v>
      </c>
      <c r="D31" s="17">
        <v>4.2299999999999997E-2</v>
      </c>
      <c r="E31" s="17">
        <v>29.745699999999999</v>
      </c>
      <c r="F31" s="17">
        <v>4.4600000000000001E-2</v>
      </c>
      <c r="G31" s="17">
        <v>3.39E-2</v>
      </c>
      <c r="H31" s="17" t="s">
        <v>380</v>
      </c>
      <c r="I31" s="17">
        <v>37.476300000000002</v>
      </c>
      <c r="J31" s="17">
        <v>0.97150000000000003</v>
      </c>
      <c r="K31" s="17">
        <v>1.2462678899999999</v>
      </c>
      <c r="L31" s="17">
        <v>0.17330000000000001</v>
      </c>
      <c r="M31" s="17">
        <v>4.8000000000000001E-2</v>
      </c>
      <c r="N31" s="17" t="s">
        <v>380</v>
      </c>
      <c r="O31" s="17">
        <v>0.1227</v>
      </c>
      <c r="P31" s="17" t="s">
        <v>380</v>
      </c>
      <c r="Q31" s="17">
        <v>9.6000000000000002E-2</v>
      </c>
      <c r="R31" s="17">
        <v>6.4799999999999996E-2</v>
      </c>
      <c r="S31" s="17" t="s">
        <v>380</v>
      </c>
      <c r="T31" s="17">
        <v>5.9799999999999999E-2</v>
      </c>
      <c r="U31" s="17" t="s">
        <v>380</v>
      </c>
      <c r="V31" s="17">
        <v>27.586300000000001</v>
      </c>
      <c r="W31" s="17">
        <v>0.193</v>
      </c>
      <c r="X31" s="17">
        <v>7.5200000000000003E-2</v>
      </c>
      <c r="Y31" s="17" t="s">
        <v>380</v>
      </c>
      <c r="Z31" s="17" t="s">
        <v>380</v>
      </c>
      <c r="AA31" s="17" t="s">
        <v>380</v>
      </c>
      <c r="AB31" s="17">
        <v>98.01716789000001</v>
      </c>
      <c r="AC31" s="17">
        <v>0</v>
      </c>
      <c r="AD31" s="17">
        <v>98.01716789000001</v>
      </c>
      <c r="AE31" s="21" t="s">
        <v>11</v>
      </c>
      <c r="AF31" s="17">
        <v>0.34329999999999999</v>
      </c>
      <c r="AI31" s="25"/>
      <c r="AJ31" s="25"/>
      <c r="AK31" s="25"/>
      <c r="AL31" s="25"/>
      <c r="AM31" s="25"/>
      <c r="AN31" s="25"/>
      <c r="AO31" s="25"/>
      <c r="AP31" s="25"/>
    </row>
    <row r="32" spans="1:42" s="21" customFormat="1" ht="14.5" customHeight="1">
      <c r="B32" s="21" t="s">
        <v>24</v>
      </c>
      <c r="C32" s="17">
        <v>3.0700000000000002E-2</v>
      </c>
      <c r="D32" s="17">
        <v>4.8599999999999997E-2</v>
      </c>
      <c r="E32" s="17">
        <v>29.965800000000002</v>
      </c>
      <c r="F32" s="17">
        <v>4.5100000000000001E-2</v>
      </c>
      <c r="G32" s="17" t="s">
        <v>380</v>
      </c>
      <c r="H32" s="17">
        <v>3.6999999999999998E-2</v>
      </c>
      <c r="I32" s="17">
        <v>37.292200000000001</v>
      </c>
      <c r="J32" s="17">
        <v>1.0230999999999999</v>
      </c>
      <c r="K32" s="17">
        <v>1.216817115</v>
      </c>
      <c r="L32" s="17">
        <v>0.19919999999999999</v>
      </c>
      <c r="M32" s="17">
        <v>8.2600000000000007E-2</v>
      </c>
      <c r="N32" s="17">
        <v>0.12379999999999999</v>
      </c>
      <c r="O32" s="17">
        <v>0.17299999999999999</v>
      </c>
      <c r="P32" s="17" t="s">
        <v>380</v>
      </c>
      <c r="Q32" s="17">
        <v>0.11219999999999999</v>
      </c>
      <c r="R32" s="17" t="s">
        <v>380</v>
      </c>
      <c r="S32" s="17" t="s">
        <v>380</v>
      </c>
      <c r="T32" s="17" t="s">
        <v>380</v>
      </c>
      <c r="U32" s="17" t="s">
        <v>380</v>
      </c>
      <c r="V32" s="17">
        <v>27.7804</v>
      </c>
      <c r="W32" s="17">
        <v>0.11509999999999999</v>
      </c>
      <c r="X32" s="17">
        <v>9.5399999999999999E-2</v>
      </c>
      <c r="Y32" s="17">
        <v>0.10299999999999999</v>
      </c>
      <c r="Z32" s="17" t="s">
        <v>380</v>
      </c>
      <c r="AA32" s="17" t="s">
        <v>380</v>
      </c>
      <c r="AB32" s="17">
        <v>98.444017114999994</v>
      </c>
      <c r="AC32" s="17">
        <v>0</v>
      </c>
      <c r="AD32" s="17">
        <v>98.444017114999994</v>
      </c>
      <c r="AE32" s="21" t="s">
        <v>11</v>
      </c>
      <c r="AF32" s="17">
        <v>0.40899999999999992</v>
      </c>
      <c r="AI32" s="25"/>
      <c r="AJ32" s="25"/>
      <c r="AK32" s="25"/>
      <c r="AL32" s="25"/>
      <c r="AM32" s="25"/>
      <c r="AN32" s="25"/>
      <c r="AO32" s="25"/>
      <c r="AP32" s="25"/>
    </row>
    <row r="33" spans="1:42" s="21" customFormat="1">
      <c r="B33" s="21" t="s">
        <v>25</v>
      </c>
      <c r="C33" s="17" t="s">
        <v>380</v>
      </c>
      <c r="D33" s="17" t="s">
        <v>380</v>
      </c>
      <c r="E33" s="17">
        <v>29.386600000000001</v>
      </c>
      <c r="F33" s="17">
        <v>5.7000000000000002E-2</v>
      </c>
      <c r="G33" s="17" t="s">
        <v>380</v>
      </c>
      <c r="H33" s="17">
        <v>4.4900000000000002E-2</v>
      </c>
      <c r="I33" s="17">
        <v>37.204900000000002</v>
      </c>
      <c r="J33" s="17">
        <v>0.93889999999999996</v>
      </c>
      <c r="K33" s="17">
        <v>1.2629381400000002</v>
      </c>
      <c r="L33" s="17">
        <v>0.2296</v>
      </c>
      <c r="M33" s="17">
        <v>7.7799999999999994E-2</v>
      </c>
      <c r="N33" s="17">
        <v>0.12620000000000001</v>
      </c>
      <c r="O33" s="17">
        <v>0.17349999999999999</v>
      </c>
      <c r="P33" s="17" t="s">
        <v>380</v>
      </c>
      <c r="Q33" s="17" t="s">
        <v>380</v>
      </c>
      <c r="R33" s="17" t="s">
        <v>380</v>
      </c>
      <c r="S33" s="17" t="s">
        <v>380</v>
      </c>
      <c r="T33" s="17" t="s">
        <v>380</v>
      </c>
      <c r="U33" s="17" t="s">
        <v>380</v>
      </c>
      <c r="V33" s="17">
        <v>27.518799999999999</v>
      </c>
      <c r="W33" s="17">
        <v>0.17979999999999999</v>
      </c>
      <c r="X33" s="17">
        <v>0.1164</v>
      </c>
      <c r="Y33" s="17">
        <v>3.1399999999999997E-2</v>
      </c>
      <c r="Z33" s="17" t="s">
        <v>380</v>
      </c>
      <c r="AA33" s="17" t="s">
        <v>380</v>
      </c>
      <c r="AB33" s="17">
        <v>97.348738140000009</v>
      </c>
      <c r="AC33" s="17">
        <v>0</v>
      </c>
      <c r="AD33" s="17">
        <v>97.348738140000009</v>
      </c>
      <c r="AE33" s="21" t="s">
        <v>11</v>
      </c>
      <c r="AF33" s="17">
        <v>0.29969999999999997</v>
      </c>
      <c r="AI33" s="25"/>
      <c r="AJ33" s="25"/>
      <c r="AK33" s="25"/>
      <c r="AL33" s="25"/>
      <c r="AM33" s="25"/>
      <c r="AN33" s="25"/>
      <c r="AO33" s="25"/>
      <c r="AP33" s="25"/>
    </row>
    <row r="34" spans="1:42" s="21" customFormat="1" ht="13.75" customHeight="1">
      <c r="B34" s="21" t="s">
        <v>26</v>
      </c>
      <c r="C34" s="17">
        <v>5.28E-2</v>
      </c>
      <c r="D34" s="17">
        <v>5.16E-2</v>
      </c>
      <c r="E34" s="17">
        <v>29.212299999999999</v>
      </c>
      <c r="F34" s="17" t="s">
        <v>380</v>
      </c>
      <c r="G34" s="17">
        <v>4.2599999999999999E-2</v>
      </c>
      <c r="H34" s="17">
        <v>5.4800000000000001E-2</v>
      </c>
      <c r="I34" s="17">
        <v>37.086599999999997</v>
      </c>
      <c r="J34" s="17">
        <v>1.0265</v>
      </c>
      <c r="K34" s="17">
        <v>1.4165267100000001</v>
      </c>
      <c r="L34" s="17">
        <v>0.10970000000000001</v>
      </c>
      <c r="M34" s="17">
        <v>6.7500000000000004E-2</v>
      </c>
      <c r="N34" s="17">
        <v>0.1207</v>
      </c>
      <c r="O34" s="17">
        <v>0.1547</v>
      </c>
      <c r="P34" s="17" t="s">
        <v>380</v>
      </c>
      <c r="Q34" s="17">
        <v>6.13E-2</v>
      </c>
      <c r="R34" s="17" t="s">
        <v>380</v>
      </c>
      <c r="S34" s="17" t="s">
        <v>380</v>
      </c>
      <c r="T34" s="17">
        <v>6.3100000000000003E-2</v>
      </c>
      <c r="U34" s="17" t="s">
        <v>380</v>
      </c>
      <c r="V34" s="17">
        <v>27.5641</v>
      </c>
      <c r="W34" s="17">
        <v>0.13519999999999999</v>
      </c>
      <c r="X34" s="17">
        <v>0.10829999999999999</v>
      </c>
      <c r="Y34" s="17" t="s">
        <v>380</v>
      </c>
      <c r="Z34" s="17" t="s">
        <v>380</v>
      </c>
      <c r="AA34" s="17" t="s">
        <v>380</v>
      </c>
      <c r="AB34" s="17">
        <v>97.328326709999999</v>
      </c>
      <c r="AC34" s="17">
        <v>0</v>
      </c>
      <c r="AD34" s="17">
        <v>97.328326709999999</v>
      </c>
      <c r="AE34" s="21" t="s">
        <v>11</v>
      </c>
      <c r="AF34" s="17">
        <v>0.39979999999999999</v>
      </c>
      <c r="AI34" s="25"/>
      <c r="AJ34" s="25"/>
      <c r="AK34" s="25"/>
      <c r="AL34" s="25"/>
      <c r="AM34" s="25"/>
      <c r="AN34" s="25"/>
      <c r="AO34" s="25"/>
      <c r="AP34" s="25"/>
    </row>
    <row r="35" spans="1:42" s="21" customFormat="1" ht="13.75" customHeight="1">
      <c r="B35" s="21" t="s">
        <v>27</v>
      </c>
      <c r="C35" s="17">
        <v>2.58E-2</v>
      </c>
      <c r="D35" s="17">
        <v>0.1099</v>
      </c>
      <c r="E35" s="17">
        <v>29.546299999999999</v>
      </c>
      <c r="F35" s="17">
        <v>4.02E-2</v>
      </c>
      <c r="G35" s="17">
        <v>4.9099999999999998E-2</v>
      </c>
      <c r="H35" s="17" t="s">
        <v>380</v>
      </c>
      <c r="I35" s="17">
        <v>36.766599999999997</v>
      </c>
      <c r="J35" s="17">
        <v>1.0301</v>
      </c>
      <c r="K35" s="17">
        <v>1.40519094</v>
      </c>
      <c r="L35" s="17">
        <v>6.5500000000000003E-2</v>
      </c>
      <c r="M35" s="17">
        <v>5.9900000000000002E-2</v>
      </c>
      <c r="N35" s="17">
        <v>9.06E-2</v>
      </c>
      <c r="O35" s="17">
        <v>0.26079999999999998</v>
      </c>
      <c r="P35" s="17">
        <v>0.13730000000000001</v>
      </c>
      <c r="Q35" s="17">
        <v>0.21110000000000001</v>
      </c>
      <c r="R35" s="17" t="s">
        <v>380</v>
      </c>
      <c r="S35" s="17" t="s">
        <v>380</v>
      </c>
      <c r="T35" s="17" t="s">
        <v>380</v>
      </c>
      <c r="U35" s="17" t="s">
        <v>380</v>
      </c>
      <c r="V35" s="17">
        <v>27.6327</v>
      </c>
      <c r="W35" s="17">
        <v>0.1978</v>
      </c>
      <c r="X35" s="17">
        <v>8.9200000000000002E-2</v>
      </c>
      <c r="Y35" s="17" t="s">
        <v>380</v>
      </c>
      <c r="Z35" s="17">
        <v>6.08E-2</v>
      </c>
      <c r="AA35" s="17" t="s">
        <v>380</v>
      </c>
      <c r="AB35" s="17">
        <v>97.718090939999996</v>
      </c>
      <c r="AC35" s="17">
        <v>2.5602879999999998E-2</v>
      </c>
      <c r="AD35" s="17">
        <v>97.692488060000002</v>
      </c>
      <c r="AE35" s="21" t="s">
        <v>11</v>
      </c>
      <c r="AF35" s="17">
        <v>0.69979999999999998</v>
      </c>
      <c r="AI35" s="25"/>
      <c r="AJ35" s="25"/>
      <c r="AK35" s="25"/>
      <c r="AL35" s="25"/>
      <c r="AM35" s="25"/>
      <c r="AN35" s="25"/>
      <c r="AO35" s="25"/>
      <c r="AP35" s="25"/>
    </row>
    <row r="36" spans="1:42" s="21" customFormat="1" ht="13.75" customHeight="1">
      <c r="B36" s="21" t="s">
        <v>28</v>
      </c>
      <c r="C36" s="17">
        <v>3.2399999999999998E-2</v>
      </c>
      <c r="D36" s="17">
        <v>8.3599999999999994E-2</v>
      </c>
      <c r="E36" s="17">
        <v>29.893699999999999</v>
      </c>
      <c r="F36" s="17" t="s">
        <v>380</v>
      </c>
      <c r="G36" s="17" t="s">
        <v>380</v>
      </c>
      <c r="H36" s="17">
        <v>6.3399999999999998E-2</v>
      </c>
      <c r="I36" s="17">
        <v>36.995800000000003</v>
      </c>
      <c r="J36" s="17">
        <v>1.0221</v>
      </c>
      <c r="K36" s="17">
        <v>1.30939257</v>
      </c>
      <c r="L36" s="17">
        <v>9.6100000000000005E-2</v>
      </c>
      <c r="M36" s="17">
        <v>0.1077</v>
      </c>
      <c r="N36" s="17">
        <v>0.17150000000000001</v>
      </c>
      <c r="O36" s="17">
        <v>0.30470000000000003</v>
      </c>
      <c r="P36" s="17">
        <v>0</v>
      </c>
      <c r="Q36" s="17">
        <v>0.14330000000000001</v>
      </c>
      <c r="R36" s="17">
        <v>7.1099999999999997E-2</v>
      </c>
      <c r="S36" s="17" t="s">
        <v>380</v>
      </c>
      <c r="T36" s="17" t="s">
        <v>380</v>
      </c>
      <c r="U36" s="17" t="s">
        <v>380</v>
      </c>
      <c r="V36" s="17">
        <v>27.691500000000001</v>
      </c>
      <c r="W36" s="17">
        <v>0.1598</v>
      </c>
      <c r="X36" s="17">
        <v>0.14050000000000001</v>
      </c>
      <c r="Y36" s="17" t="s">
        <v>380</v>
      </c>
      <c r="Z36" s="17">
        <v>7.6399999999999996E-2</v>
      </c>
      <c r="AA36" s="17" t="s">
        <v>380</v>
      </c>
      <c r="AB36" s="17">
        <v>98.286592569999996</v>
      </c>
      <c r="AC36" s="17">
        <v>3.2172039999999999E-2</v>
      </c>
      <c r="AD36" s="17">
        <v>98.25442052999999</v>
      </c>
      <c r="AE36" s="21" t="s">
        <v>11</v>
      </c>
      <c r="AF36" s="17">
        <v>0.6906000000000001</v>
      </c>
      <c r="AI36" s="25"/>
      <c r="AJ36" s="25"/>
      <c r="AK36" s="25"/>
      <c r="AL36" s="25"/>
      <c r="AM36" s="25"/>
      <c r="AN36" s="25"/>
      <c r="AO36" s="25"/>
      <c r="AP36" s="25"/>
    </row>
    <row r="37" spans="1:42" s="21" customFormat="1" ht="13.75" customHeight="1">
      <c r="B37" s="21" t="s">
        <v>29</v>
      </c>
      <c r="C37" s="17" t="s">
        <v>380</v>
      </c>
      <c r="D37" s="17" t="s">
        <v>380</v>
      </c>
      <c r="E37" s="17">
        <v>29.600999999999999</v>
      </c>
      <c r="F37" s="17" t="s">
        <v>380</v>
      </c>
      <c r="G37" s="17" t="s">
        <v>380</v>
      </c>
      <c r="H37" s="17">
        <v>7.8399999999999997E-2</v>
      </c>
      <c r="I37" s="17">
        <v>37.321399999999997</v>
      </c>
      <c r="J37" s="17">
        <v>0.96220000000000006</v>
      </c>
      <c r="K37" s="17">
        <v>1.2442674599999999</v>
      </c>
      <c r="L37" s="17">
        <v>0.1489</v>
      </c>
      <c r="M37" s="17">
        <v>7.8700000000000006E-2</v>
      </c>
      <c r="N37" s="17" t="s">
        <v>380</v>
      </c>
      <c r="O37" s="17">
        <v>0.1246</v>
      </c>
      <c r="P37" s="17">
        <v>5.3199999999999997E-2</v>
      </c>
      <c r="Q37" s="17">
        <v>0.13189999999999999</v>
      </c>
      <c r="R37" s="17" t="s">
        <v>380</v>
      </c>
      <c r="S37" s="17" t="s">
        <v>380</v>
      </c>
      <c r="T37" s="17" t="s">
        <v>380</v>
      </c>
      <c r="U37" s="17" t="s">
        <v>380</v>
      </c>
      <c r="V37" s="17">
        <v>27.741199999999999</v>
      </c>
      <c r="W37" s="17">
        <v>0.17710000000000001</v>
      </c>
      <c r="X37" s="17">
        <v>0.1196</v>
      </c>
      <c r="Y37" s="17" t="s">
        <v>380</v>
      </c>
      <c r="Z37" s="17" t="s">
        <v>380</v>
      </c>
      <c r="AA37" s="17">
        <v>0.01</v>
      </c>
      <c r="AB37" s="17">
        <v>97.782467460000007</v>
      </c>
      <c r="AC37" s="17">
        <v>0</v>
      </c>
      <c r="AD37" s="17">
        <v>97.782467460000007</v>
      </c>
      <c r="AE37" s="21" t="s">
        <v>11</v>
      </c>
      <c r="AF37" s="17">
        <v>0.30969999999999998</v>
      </c>
      <c r="AI37" s="25"/>
      <c r="AJ37" s="25"/>
      <c r="AK37" s="25"/>
      <c r="AL37" s="25"/>
      <c r="AM37" s="25"/>
      <c r="AN37" s="25"/>
      <c r="AO37" s="25"/>
      <c r="AP37" s="25"/>
    </row>
    <row r="38" spans="1:42" s="21" customFormat="1" ht="13.75" customHeight="1">
      <c r="B38" s="21" t="s">
        <v>42</v>
      </c>
      <c r="C38" s="17" t="s">
        <v>380</v>
      </c>
      <c r="D38" s="17" t="s">
        <v>380</v>
      </c>
      <c r="E38" s="17">
        <v>29.6004</v>
      </c>
      <c r="F38" s="17" t="s">
        <v>380</v>
      </c>
      <c r="G38" s="17" t="s">
        <v>380</v>
      </c>
      <c r="H38" s="17" t="s">
        <v>380</v>
      </c>
      <c r="I38" s="17">
        <v>37.124600000000001</v>
      </c>
      <c r="J38" s="17">
        <v>0.98119999999999996</v>
      </c>
      <c r="K38" s="17">
        <v>1.1923674150000001</v>
      </c>
      <c r="L38" s="17">
        <v>0.14910000000000001</v>
      </c>
      <c r="M38" s="17">
        <v>9.4299999999999995E-2</v>
      </c>
      <c r="N38" s="17">
        <v>7.8700000000000006E-2</v>
      </c>
      <c r="O38" s="17">
        <v>0.15609999999999999</v>
      </c>
      <c r="P38" s="17" t="s">
        <v>380</v>
      </c>
      <c r="Q38" s="17">
        <v>0.1537</v>
      </c>
      <c r="R38" s="17">
        <v>6.2700000000000006E-2</v>
      </c>
      <c r="S38" s="17" t="s">
        <v>380</v>
      </c>
      <c r="T38" s="17" t="s">
        <v>380</v>
      </c>
      <c r="U38" s="17" t="s">
        <v>380</v>
      </c>
      <c r="V38" s="17">
        <v>27.7712</v>
      </c>
      <c r="W38" s="17">
        <v>0.20660000000000001</v>
      </c>
      <c r="X38" s="17">
        <v>0.1246</v>
      </c>
      <c r="Y38" s="17" t="s">
        <v>380</v>
      </c>
      <c r="Z38" s="17" t="s">
        <v>380</v>
      </c>
      <c r="AA38" s="17" t="s">
        <v>380</v>
      </c>
      <c r="AB38" s="17">
        <v>97.695567414999999</v>
      </c>
      <c r="AC38" s="17">
        <v>0</v>
      </c>
      <c r="AD38" s="17">
        <v>97.695567414999999</v>
      </c>
      <c r="AE38" s="21" t="s">
        <v>11</v>
      </c>
      <c r="AF38" s="17">
        <v>0.45120000000000005</v>
      </c>
      <c r="AI38" s="25"/>
      <c r="AJ38" s="25"/>
      <c r="AK38" s="25"/>
      <c r="AL38" s="25"/>
      <c r="AM38" s="25"/>
      <c r="AN38" s="25"/>
      <c r="AO38" s="25"/>
      <c r="AP38" s="25"/>
    </row>
    <row r="39" spans="1:42" s="21" customFormat="1" ht="13.75" customHeight="1">
      <c r="B39" s="21" t="s">
        <v>43</v>
      </c>
      <c r="C39" s="17">
        <v>2.4500000000000001E-2</v>
      </c>
      <c r="D39" s="17" t="s">
        <v>380</v>
      </c>
      <c r="E39" s="17">
        <v>29.715699999999998</v>
      </c>
      <c r="F39" s="17" t="s">
        <v>380</v>
      </c>
      <c r="G39" s="17" t="s">
        <v>380</v>
      </c>
      <c r="H39" s="17" t="s">
        <v>380</v>
      </c>
      <c r="I39" s="17">
        <v>36.941000000000003</v>
      </c>
      <c r="J39" s="17">
        <v>0.97489999999999999</v>
      </c>
      <c r="K39" s="17">
        <v>1.1163510750000001</v>
      </c>
      <c r="L39" s="17">
        <v>0.13819999999999999</v>
      </c>
      <c r="M39" s="17">
        <v>9.4E-2</v>
      </c>
      <c r="N39" s="17">
        <v>8.4699999999999998E-2</v>
      </c>
      <c r="O39" s="17">
        <v>0.22239999999999999</v>
      </c>
      <c r="P39" s="17" t="s">
        <v>380</v>
      </c>
      <c r="Q39" s="17">
        <v>5.2699999999999997E-2</v>
      </c>
      <c r="R39" s="17" t="s">
        <v>380</v>
      </c>
      <c r="S39" s="17" t="s">
        <v>380</v>
      </c>
      <c r="T39" s="17" t="s">
        <v>380</v>
      </c>
      <c r="U39" s="17" t="s">
        <v>380</v>
      </c>
      <c r="V39" s="17">
        <v>27.879300000000001</v>
      </c>
      <c r="W39" s="17">
        <v>0.22</v>
      </c>
      <c r="X39" s="17">
        <v>5.8799999999999998E-2</v>
      </c>
      <c r="Y39" s="17" t="s">
        <v>380</v>
      </c>
      <c r="Z39" s="17" t="s">
        <v>380</v>
      </c>
      <c r="AA39" s="17" t="s">
        <v>380</v>
      </c>
      <c r="AB39" s="17">
        <v>97.522551074999996</v>
      </c>
      <c r="AC39" s="17">
        <v>0</v>
      </c>
      <c r="AD39" s="17">
        <v>97.522551074999996</v>
      </c>
      <c r="AE39" s="21" t="s">
        <v>11</v>
      </c>
      <c r="AF39" s="17">
        <v>0.35980000000000001</v>
      </c>
      <c r="AI39" s="25"/>
      <c r="AJ39" s="25"/>
      <c r="AK39" s="25"/>
      <c r="AL39" s="25"/>
      <c r="AM39" s="25"/>
      <c r="AN39" s="25"/>
      <c r="AO39" s="25"/>
      <c r="AP39" s="25"/>
    </row>
    <row r="40" spans="1:42" s="21" customFormat="1" ht="13.75" customHeight="1">
      <c r="B40" s="21" t="s">
        <v>44</v>
      </c>
      <c r="C40" s="17" t="s">
        <v>380</v>
      </c>
      <c r="D40" s="17" t="s">
        <v>380</v>
      </c>
      <c r="E40" s="17">
        <v>29.8325</v>
      </c>
      <c r="F40" s="17" t="s">
        <v>380</v>
      </c>
      <c r="G40" s="17" t="s">
        <v>380</v>
      </c>
      <c r="H40" s="17">
        <v>4.2799999999999998E-2</v>
      </c>
      <c r="I40" s="17">
        <v>37.1633</v>
      </c>
      <c r="J40" s="17">
        <v>0.95899999999999996</v>
      </c>
      <c r="K40" s="17">
        <v>1.1633611800000001</v>
      </c>
      <c r="L40" s="17">
        <v>0.23269999999999999</v>
      </c>
      <c r="M40" s="17">
        <v>5.33E-2</v>
      </c>
      <c r="N40" s="17">
        <v>7.8799999999999995E-2</v>
      </c>
      <c r="O40" s="17">
        <v>0.21379999999999999</v>
      </c>
      <c r="P40" s="17">
        <v>5.5100000000000003E-2</v>
      </c>
      <c r="Q40" s="17">
        <v>9.4700000000000006E-2</v>
      </c>
      <c r="R40" s="17">
        <v>6.3500000000000001E-2</v>
      </c>
      <c r="S40" s="17" t="s">
        <v>380</v>
      </c>
      <c r="T40" s="17" t="s">
        <v>380</v>
      </c>
      <c r="U40" s="17" t="s">
        <v>380</v>
      </c>
      <c r="V40" s="17">
        <v>27.879000000000001</v>
      </c>
      <c r="W40" s="17">
        <v>0.1953</v>
      </c>
      <c r="X40" s="17">
        <v>0.13639999999999999</v>
      </c>
      <c r="Y40" s="17" t="s">
        <v>380</v>
      </c>
      <c r="Z40" s="17" t="s">
        <v>380</v>
      </c>
      <c r="AA40" s="17" t="s">
        <v>380</v>
      </c>
      <c r="AB40" s="17">
        <v>98.163561180000002</v>
      </c>
      <c r="AC40" s="17">
        <v>0</v>
      </c>
      <c r="AD40" s="17">
        <v>98.163561180000002</v>
      </c>
      <c r="AE40" s="21" t="s">
        <v>11</v>
      </c>
      <c r="AF40" s="17">
        <v>0.50590000000000002</v>
      </c>
      <c r="AI40" s="25"/>
      <c r="AJ40" s="25"/>
      <c r="AK40" s="25"/>
      <c r="AL40" s="25"/>
      <c r="AM40" s="25"/>
      <c r="AN40" s="25"/>
      <c r="AO40" s="25"/>
      <c r="AP40" s="25"/>
    </row>
    <row r="41" spans="1:42" s="25" customFormat="1">
      <c r="B41" s="26" t="s">
        <v>213</v>
      </c>
      <c r="C41" s="26">
        <v>4.2500000000000003E-2</v>
      </c>
      <c r="D41" s="17" t="s">
        <v>380</v>
      </c>
      <c r="E41" s="26">
        <v>29.6921</v>
      </c>
      <c r="F41" s="17" t="s">
        <v>380</v>
      </c>
      <c r="G41" s="17" t="s">
        <v>380</v>
      </c>
      <c r="H41" s="17" t="s">
        <v>380</v>
      </c>
      <c r="I41" s="26">
        <v>37.638399999999997</v>
      </c>
      <c r="J41" s="26">
        <v>0.84830000000000005</v>
      </c>
      <c r="K41" s="26">
        <v>1.0637842200000001</v>
      </c>
      <c r="L41" s="17" t="s">
        <v>380</v>
      </c>
      <c r="M41" s="26">
        <v>4.7500000000000001E-2</v>
      </c>
      <c r="N41" s="17" t="s">
        <v>380</v>
      </c>
      <c r="O41" s="26">
        <v>0.26490000000000002</v>
      </c>
      <c r="P41" s="17" t="s">
        <v>380</v>
      </c>
      <c r="Q41" s="17" t="s">
        <v>380</v>
      </c>
      <c r="R41" s="17" t="s">
        <v>380</v>
      </c>
      <c r="S41" s="17" t="s">
        <v>380</v>
      </c>
      <c r="T41" s="17" t="s">
        <v>380</v>
      </c>
      <c r="U41" s="17" t="s">
        <v>380</v>
      </c>
      <c r="V41" s="26">
        <v>29.992799999999999</v>
      </c>
      <c r="W41" s="17" t="s">
        <v>380</v>
      </c>
      <c r="X41" s="26">
        <v>8.9099999999999999E-2</v>
      </c>
      <c r="Y41" s="17" t="s">
        <v>380</v>
      </c>
      <c r="Z41" s="17" t="s">
        <v>380</v>
      </c>
      <c r="AA41" s="26"/>
      <c r="AB41" s="26">
        <v>100.7002</v>
      </c>
      <c r="AC41" s="26"/>
      <c r="AD41" s="26">
        <v>100.662301</v>
      </c>
      <c r="AE41" s="26"/>
      <c r="AF41" s="26">
        <v>0.49370000000000008</v>
      </c>
    </row>
    <row r="42" spans="1:42" s="25" customFormat="1">
      <c r="B42" s="26" t="s">
        <v>214</v>
      </c>
      <c r="C42" s="26">
        <v>6.54E-2</v>
      </c>
      <c r="D42" s="26">
        <v>6.7599999999999993E-2</v>
      </c>
      <c r="E42" s="26">
        <v>30.553599999999999</v>
      </c>
      <c r="F42" s="26">
        <v>1.84E-2</v>
      </c>
      <c r="G42" s="26">
        <v>5.67E-2</v>
      </c>
      <c r="H42" s="26">
        <v>7.17E-2</v>
      </c>
      <c r="I42" s="26">
        <v>38.421500000000002</v>
      </c>
      <c r="J42" s="26">
        <v>0.97689999999999999</v>
      </c>
      <c r="K42" s="26">
        <v>1.20803745</v>
      </c>
      <c r="L42" s="26">
        <v>0.1135</v>
      </c>
      <c r="M42" s="26">
        <v>9.3399999999999997E-2</v>
      </c>
      <c r="N42" s="26">
        <v>0.14349999999999999</v>
      </c>
      <c r="O42" s="26">
        <v>0.31009999999999999</v>
      </c>
      <c r="P42" s="26">
        <v>3.3099999999999997E-2</v>
      </c>
      <c r="Q42" s="26">
        <v>0.1216</v>
      </c>
      <c r="R42" s="26">
        <v>8.5800000000000001E-2</v>
      </c>
      <c r="S42" s="26">
        <v>0</v>
      </c>
      <c r="T42" s="26">
        <v>5.2600000000000001E-2</v>
      </c>
      <c r="U42" s="26">
        <v>0.14319999999999999</v>
      </c>
      <c r="V42" s="26">
        <v>30.1769</v>
      </c>
      <c r="W42" s="26">
        <v>0.2311</v>
      </c>
      <c r="X42" s="26">
        <v>0.13739999999999999</v>
      </c>
      <c r="Y42" s="26">
        <v>3.8300000000000001E-2</v>
      </c>
      <c r="Z42" s="26">
        <v>0.12</v>
      </c>
      <c r="AA42" s="26"/>
      <c r="AB42" s="26">
        <v>102.03579999999999</v>
      </c>
      <c r="AC42" s="26"/>
      <c r="AD42" s="26">
        <v>101.98947899999999</v>
      </c>
      <c r="AE42" s="26"/>
      <c r="AF42" s="26">
        <v>0.66689999999999994</v>
      </c>
    </row>
    <row r="43" spans="1:42" s="25" customFormat="1">
      <c r="B43" s="26" t="s">
        <v>228</v>
      </c>
      <c r="C43" s="26">
        <v>5.0962499999999994E-2</v>
      </c>
      <c r="D43" s="26">
        <v>2.9624999999999999E-2</v>
      </c>
      <c r="E43" s="26">
        <v>29.983749999999997</v>
      </c>
      <c r="F43" s="26">
        <v>6.7999999999999996E-3</v>
      </c>
      <c r="G43" s="26">
        <v>3.0674999999999997E-2</v>
      </c>
      <c r="H43" s="26">
        <v>4.4350000000000001E-2</v>
      </c>
      <c r="I43" s="26">
        <v>38.0679625</v>
      </c>
      <c r="J43" s="26">
        <v>0.90569999999999995</v>
      </c>
      <c r="K43" s="26">
        <v>1.1506223306249999</v>
      </c>
      <c r="L43" s="26">
        <v>8.54375E-2</v>
      </c>
      <c r="M43" s="26">
        <v>7.1725000000000011E-2</v>
      </c>
      <c r="N43" s="26">
        <v>0.118225</v>
      </c>
      <c r="O43" s="26">
        <v>0.28252499999999997</v>
      </c>
      <c r="P43" s="26">
        <v>1.2499999999999999E-2</v>
      </c>
      <c r="Q43" s="26">
        <v>7.2499999999999995E-2</v>
      </c>
      <c r="R43" s="26">
        <v>2.8575E-2</v>
      </c>
      <c r="S43" s="26">
        <v>0</v>
      </c>
      <c r="T43" s="26">
        <v>1.9400000000000001E-2</v>
      </c>
      <c r="U43" s="26">
        <v>4.2512500000000009E-2</v>
      </c>
      <c r="V43" s="26">
        <v>30.1112</v>
      </c>
      <c r="W43" s="26">
        <v>0.16522380952380955</v>
      </c>
      <c r="X43" s="26">
        <v>0.1016625</v>
      </c>
      <c r="Y43" s="26">
        <v>1.04625E-2</v>
      </c>
      <c r="Z43" s="26">
        <v>9.375E-2</v>
      </c>
      <c r="AA43" s="26"/>
      <c r="AB43" s="26">
        <v>101.27937499999999</v>
      </c>
      <c r="AC43" s="26"/>
      <c r="AD43" s="26">
        <v>101.239896875</v>
      </c>
      <c r="AE43" s="26"/>
      <c r="AF43" s="26">
        <v>0.57623750000000007</v>
      </c>
      <c r="AG43" s="25" t="s">
        <v>257</v>
      </c>
      <c r="AI43" s="26">
        <v>1.0372063932593594</v>
      </c>
      <c r="AJ43" s="26">
        <v>6.5214758895087857E-4</v>
      </c>
      <c r="AK43" s="26">
        <v>0.92071540380668171</v>
      </c>
      <c r="AL43" s="26">
        <v>3.4316612952272688E-2</v>
      </c>
      <c r="AM43" s="26">
        <v>2.7836521207366783E-2</v>
      </c>
      <c r="AN43" s="26">
        <v>9.5318947948159847E-3</v>
      </c>
      <c r="AO43" s="26">
        <v>0.9639398471647469</v>
      </c>
      <c r="AP43" s="26"/>
    </row>
    <row r="44" spans="1:42" s="25" customFormat="1">
      <c r="B44" s="26" t="s">
        <v>215</v>
      </c>
      <c r="C44" s="26">
        <v>9.1693491745987437E-3</v>
      </c>
      <c r="D44" s="26">
        <v>2.1381751231231875E-2</v>
      </c>
      <c r="E44" s="26">
        <v>0.27373017475504674</v>
      </c>
      <c r="F44" s="26">
        <v>7.0091776570844191E-3</v>
      </c>
      <c r="G44" s="26">
        <v>1.7017784814716639E-2</v>
      </c>
      <c r="H44" s="26">
        <v>1.9776320616910949E-2</v>
      </c>
      <c r="I44" s="26">
        <v>0.27727239282234495</v>
      </c>
      <c r="J44" s="26">
        <v>4.420530026397932E-2</v>
      </c>
      <c r="K44" s="26">
        <v>4.4050973217998668E-2</v>
      </c>
      <c r="L44" s="26">
        <v>2.5609927623036002E-2</v>
      </c>
      <c r="M44" s="26">
        <v>1.6865582027989927E-2</v>
      </c>
      <c r="N44" s="26">
        <v>1.5141876652893089E-2</v>
      </c>
      <c r="O44" s="26">
        <v>1.4336741012417801E-2</v>
      </c>
      <c r="P44" s="26">
        <v>1.30738561367989E-2</v>
      </c>
      <c r="Q44" s="26">
        <v>3.3898546112944572E-2</v>
      </c>
      <c r="R44" s="26">
        <v>3.0811071757683842E-2</v>
      </c>
      <c r="S44" s="26">
        <v>0</v>
      </c>
      <c r="T44" s="26">
        <v>2.069209648979187E-2</v>
      </c>
      <c r="U44" s="26">
        <v>5.0874086513385458E-2</v>
      </c>
      <c r="V44" s="26">
        <v>6.8614138484717715E-2</v>
      </c>
      <c r="W44" s="26">
        <v>3.8601138645924592E-2</v>
      </c>
      <c r="X44" s="26">
        <v>1.5180997285139997E-2</v>
      </c>
      <c r="Y44" s="26">
        <v>1.4449215253036113E-2</v>
      </c>
      <c r="Z44" s="26">
        <v>2.4458419526091322E-2</v>
      </c>
      <c r="AA44" s="26"/>
      <c r="AB44" s="26">
        <v>0.40481743945352888</v>
      </c>
      <c r="AC44" s="26"/>
      <c r="AD44" s="26">
        <v>0.40511111066098604</v>
      </c>
      <c r="AE44" s="26"/>
      <c r="AF44" s="26">
        <v>6.0189129001838836E-2</v>
      </c>
      <c r="AG44" s="25" t="s">
        <v>259</v>
      </c>
    </row>
    <row r="45" spans="1:42" s="21" customFormat="1" ht="13.25" customHeight="1">
      <c r="A45" s="25" t="s">
        <v>377</v>
      </c>
      <c r="K45" s="21">
        <v>0</v>
      </c>
      <c r="Z45" s="17"/>
      <c r="AA45" s="17"/>
      <c r="AB45" s="17"/>
      <c r="AC45" s="17"/>
      <c r="AD45" s="17"/>
      <c r="AE45" s="17"/>
      <c r="AF45" s="17"/>
      <c r="AI45" s="25"/>
      <c r="AJ45" s="25"/>
      <c r="AK45" s="25"/>
      <c r="AL45" s="25"/>
      <c r="AM45" s="25"/>
      <c r="AN45" s="25"/>
      <c r="AO45" s="25"/>
      <c r="AP45" s="25"/>
    </row>
    <row r="46" spans="1:42" s="21" customFormat="1">
      <c r="B46" s="21" t="s">
        <v>45</v>
      </c>
      <c r="C46" s="17">
        <v>3.56E-2</v>
      </c>
      <c r="D46" s="17" t="s">
        <v>380</v>
      </c>
      <c r="E46" s="17">
        <v>29.918700000000001</v>
      </c>
      <c r="F46" s="17" t="s">
        <v>380</v>
      </c>
      <c r="G46" s="17">
        <v>4.3299999999999998E-2</v>
      </c>
      <c r="H46" s="17">
        <v>6.6100000000000006E-2</v>
      </c>
      <c r="I46" s="17">
        <v>37.508499999999998</v>
      </c>
      <c r="J46" s="17">
        <v>0.95540000000000003</v>
      </c>
      <c r="K46" s="17">
        <v>1.288388055</v>
      </c>
      <c r="L46" s="17">
        <v>9.4100000000000003E-2</v>
      </c>
      <c r="M46" s="17">
        <v>5.7700000000000001E-2</v>
      </c>
      <c r="N46" s="17">
        <v>0.1053</v>
      </c>
      <c r="O46" s="17">
        <v>0.14949999999999999</v>
      </c>
      <c r="P46" s="17" t="s">
        <v>380</v>
      </c>
      <c r="Q46" s="17" t="s">
        <v>380</v>
      </c>
      <c r="R46" s="17" t="s">
        <v>380</v>
      </c>
      <c r="S46" s="17" t="s">
        <v>380</v>
      </c>
      <c r="T46" s="17" t="s">
        <v>380</v>
      </c>
      <c r="U46" s="17" t="s">
        <v>380</v>
      </c>
      <c r="V46" s="17">
        <v>28.061900000000001</v>
      </c>
      <c r="W46" s="17">
        <v>0.1615</v>
      </c>
      <c r="X46" s="17">
        <v>9.1800000000000007E-2</v>
      </c>
      <c r="Y46" s="17">
        <v>0.1588</v>
      </c>
      <c r="Z46" s="17" t="s">
        <v>380</v>
      </c>
      <c r="AA46" s="17" t="s">
        <v>380</v>
      </c>
      <c r="AB46" s="17">
        <v>98.696588055000007</v>
      </c>
      <c r="AC46" s="17">
        <v>0</v>
      </c>
      <c r="AD46" s="17">
        <v>98.696588055000007</v>
      </c>
      <c r="AE46" s="21" t="s">
        <v>11</v>
      </c>
      <c r="AF46" s="17">
        <v>0.25480000000000003</v>
      </c>
      <c r="AI46" s="25"/>
      <c r="AJ46" s="25"/>
      <c r="AK46" s="25"/>
      <c r="AL46" s="25"/>
      <c r="AM46" s="25"/>
      <c r="AN46" s="25"/>
      <c r="AO46" s="25"/>
      <c r="AP46" s="25"/>
    </row>
    <row r="47" spans="1:42" s="21" customFormat="1">
      <c r="B47" s="21" t="s">
        <v>46</v>
      </c>
      <c r="C47" s="17">
        <v>4.7600000000000003E-2</v>
      </c>
      <c r="D47" s="17" t="s">
        <v>380</v>
      </c>
      <c r="E47" s="17">
        <v>29.639299999999999</v>
      </c>
      <c r="F47" s="17" t="s">
        <v>380</v>
      </c>
      <c r="G47" s="17" t="s">
        <v>380</v>
      </c>
      <c r="H47" s="17" t="s">
        <v>380</v>
      </c>
      <c r="I47" s="17">
        <v>37.6663</v>
      </c>
      <c r="J47" s="17">
        <v>0.96440000000000003</v>
      </c>
      <c r="K47" s="17">
        <v>1.3361761050000001</v>
      </c>
      <c r="L47" s="17" t="s">
        <v>380</v>
      </c>
      <c r="M47" s="17">
        <v>9.74E-2</v>
      </c>
      <c r="N47" s="17">
        <v>5.96E-2</v>
      </c>
      <c r="O47" s="17">
        <v>0.13150000000000001</v>
      </c>
      <c r="P47" s="17" t="s">
        <v>380</v>
      </c>
      <c r="Q47" s="17" t="s">
        <v>380</v>
      </c>
      <c r="R47" s="17" t="s">
        <v>380</v>
      </c>
      <c r="S47" s="17" t="s">
        <v>380</v>
      </c>
      <c r="T47" s="17" t="s">
        <v>380</v>
      </c>
      <c r="U47" s="17" t="s">
        <v>380</v>
      </c>
      <c r="V47" s="17">
        <v>28.114999999999998</v>
      </c>
      <c r="W47" s="17">
        <v>0.1651</v>
      </c>
      <c r="X47" s="17">
        <v>0.1085</v>
      </c>
      <c r="Y47" s="17" t="s">
        <v>380</v>
      </c>
      <c r="Z47" s="17" t="s">
        <v>380</v>
      </c>
      <c r="AA47" s="17" t="s">
        <v>380</v>
      </c>
      <c r="AB47" s="17">
        <v>98.330876105000002</v>
      </c>
      <c r="AC47" s="17">
        <v>0</v>
      </c>
      <c r="AD47" s="17">
        <v>98.330876105000002</v>
      </c>
      <c r="AE47" s="21" t="s">
        <v>11</v>
      </c>
      <c r="AF47" s="17">
        <v>0.19109999999999999</v>
      </c>
      <c r="AI47" s="25"/>
      <c r="AJ47" s="25"/>
      <c r="AK47" s="25"/>
      <c r="AL47" s="25"/>
      <c r="AM47" s="25"/>
      <c r="AN47" s="25"/>
      <c r="AO47" s="25"/>
      <c r="AP47" s="25"/>
    </row>
    <row r="48" spans="1:42" s="21" customFormat="1">
      <c r="B48" s="21" t="s">
        <v>47</v>
      </c>
      <c r="C48" s="17">
        <v>3.8699999999999998E-2</v>
      </c>
      <c r="D48" s="17">
        <v>4.07E-2</v>
      </c>
      <c r="E48" s="17">
        <v>29.4922</v>
      </c>
      <c r="F48" s="17" t="s">
        <v>380</v>
      </c>
      <c r="G48" s="17" t="s">
        <v>380</v>
      </c>
      <c r="H48" s="17" t="s">
        <v>380</v>
      </c>
      <c r="I48" s="17">
        <v>37.481400000000001</v>
      </c>
      <c r="J48" s="17">
        <v>0.95689999999999997</v>
      </c>
      <c r="K48" s="17">
        <v>1.37007228</v>
      </c>
      <c r="L48" s="17">
        <v>3.6200000000000003E-2</v>
      </c>
      <c r="M48" s="17">
        <v>5.3900000000000003E-2</v>
      </c>
      <c r="N48" s="17">
        <v>0</v>
      </c>
      <c r="O48" s="17">
        <v>0.2787</v>
      </c>
      <c r="P48" s="17" t="s">
        <v>380</v>
      </c>
      <c r="Q48" s="17" t="s">
        <v>380</v>
      </c>
      <c r="R48" s="17" t="s">
        <v>380</v>
      </c>
      <c r="S48" s="17" t="s">
        <v>380</v>
      </c>
      <c r="T48" s="17" t="s">
        <v>380</v>
      </c>
      <c r="U48" s="17" t="s">
        <v>380</v>
      </c>
      <c r="V48" s="17">
        <v>27.937799999999999</v>
      </c>
      <c r="W48" s="17">
        <v>0.2</v>
      </c>
      <c r="X48" s="17">
        <v>9.4600000000000004E-2</v>
      </c>
      <c r="Y48" s="17">
        <v>0.1404</v>
      </c>
      <c r="Z48" s="17" t="s">
        <v>380</v>
      </c>
      <c r="AA48" s="17" t="s">
        <v>380</v>
      </c>
      <c r="AB48" s="17">
        <v>98.121572279999995</v>
      </c>
      <c r="AC48" s="17">
        <v>0</v>
      </c>
      <c r="AD48" s="17">
        <v>98.121572279999995</v>
      </c>
      <c r="AE48" s="21" t="s">
        <v>11</v>
      </c>
      <c r="AF48" s="17">
        <v>0.2787</v>
      </c>
      <c r="AI48" s="25"/>
      <c r="AJ48" s="25"/>
      <c r="AK48" s="25"/>
      <c r="AL48" s="25"/>
      <c r="AM48" s="25"/>
      <c r="AN48" s="25"/>
      <c r="AO48" s="25"/>
      <c r="AP48" s="25"/>
    </row>
    <row r="49" spans="2:42" s="21" customFormat="1">
      <c r="B49" s="21" t="s">
        <v>50</v>
      </c>
      <c r="C49" s="17">
        <v>3.7900000000000003E-2</v>
      </c>
      <c r="D49" s="17" t="s">
        <v>380</v>
      </c>
      <c r="E49" s="17">
        <v>29.675999999999998</v>
      </c>
      <c r="F49" s="17">
        <v>5.8500000000000003E-2</v>
      </c>
      <c r="G49" s="17" t="s">
        <v>380</v>
      </c>
      <c r="H49" s="17">
        <v>7.0099999999999996E-2</v>
      </c>
      <c r="I49" s="17">
        <v>37.400799999999997</v>
      </c>
      <c r="J49" s="17">
        <v>1.0176000000000001</v>
      </c>
      <c r="K49" s="17">
        <v>1.2945004800000002</v>
      </c>
      <c r="L49" s="17">
        <v>0.1172</v>
      </c>
      <c r="M49" s="17">
        <v>6.4000000000000001E-2</v>
      </c>
      <c r="N49" s="17">
        <v>6.3200000000000006E-2</v>
      </c>
      <c r="O49" s="17">
        <v>0.4042</v>
      </c>
      <c r="P49" s="17">
        <v>8.9099999999999999E-2</v>
      </c>
      <c r="Q49" s="17" t="s">
        <v>380</v>
      </c>
      <c r="R49" s="17">
        <v>5.5899999999999998E-2</v>
      </c>
      <c r="S49" s="17" t="s">
        <v>380</v>
      </c>
      <c r="T49" s="17" t="s">
        <v>380</v>
      </c>
      <c r="U49" s="17" t="s">
        <v>380</v>
      </c>
      <c r="V49" s="17">
        <v>27.7133</v>
      </c>
      <c r="W49" s="17">
        <v>9.8699999999999996E-2</v>
      </c>
      <c r="X49" s="17">
        <v>0.1082</v>
      </c>
      <c r="Y49" s="17">
        <v>5.9799999999999999E-2</v>
      </c>
      <c r="Z49" s="17" t="s">
        <v>380</v>
      </c>
      <c r="AA49" s="17" t="s">
        <v>380</v>
      </c>
      <c r="AB49" s="17">
        <v>98.329000479999962</v>
      </c>
      <c r="AC49" s="17">
        <v>0</v>
      </c>
      <c r="AD49" s="17">
        <v>98.329000479999962</v>
      </c>
      <c r="AE49" s="21" t="s">
        <v>11</v>
      </c>
      <c r="AF49" s="17">
        <v>0.61239999999999994</v>
      </c>
      <c r="AI49" s="25"/>
      <c r="AJ49" s="25"/>
      <c r="AK49" s="25"/>
      <c r="AL49" s="25"/>
      <c r="AM49" s="25"/>
      <c r="AN49" s="25"/>
      <c r="AO49" s="25"/>
      <c r="AP49" s="25"/>
    </row>
    <row r="50" spans="2:42" s="21" customFormat="1">
      <c r="B50" s="21" t="s">
        <v>51</v>
      </c>
      <c r="C50" s="17">
        <v>4.8899999999999999E-2</v>
      </c>
      <c r="D50" s="17">
        <v>0.1014</v>
      </c>
      <c r="E50" s="17">
        <v>29.2044</v>
      </c>
      <c r="F50" s="17">
        <v>5.57E-2</v>
      </c>
      <c r="G50" s="17" t="s">
        <v>380</v>
      </c>
      <c r="H50" s="17">
        <v>5.7700000000000001E-2</v>
      </c>
      <c r="I50" s="17">
        <v>36.722000000000001</v>
      </c>
      <c r="J50" s="17">
        <v>1.0528</v>
      </c>
      <c r="K50" s="17">
        <v>1.4079693149999999</v>
      </c>
      <c r="L50" s="17">
        <v>0.17269999999999999</v>
      </c>
      <c r="M50" s="17">
        <v>0.11360000000000001</v>
      </c>
      <c r="N50" s="17">
        <v>0.1041</v>
      </c>
      <c r="O50" s="17">
        <v>0.27989999999999998</v>
      </c>
      <c r="P50" s="17" t="s">
        <v>380</v>
      </c>
      <c r="Q50" s="17">
        <v>8.4000000000000005E-2</v>
      </c>
      <c r="R50" s="17" t="s">
        <v>380</v>
      </c>
      <c r="S50" s="17" t="s">
        <v>380</v>
      </c>
      <c r="T50" s="17">
        <v>6.6799999999999998E-2</v>
      </c>
      <c r="U50" s="17" t="s">
        <v>380</v>
      </c>
      <c r="V50" s="17">
        <v>27.435500000000001</v>
      </c>
      <c r="W50" s="17">
        <v>0.1149</v>
      </c>
      <c r="X50" s="17">
        <v>0.1147</v>
      </c>
      <c r="Y50" s="17" t="s">
        <v>380</v>
      </c>
      <c r="Z50" s="17" t="s">
        <v>380</v>
      </c>
      <c r="AA50" s="17">
        <v>1.66E-2</v>
      </c>
      <c r="AB50" s="17">
        <v>97.137069315000033</v>
      </c>
      <c r="AC50" s="17">
        <v>0</v>
      </c>
      <c r="AD50" s="17">
        <v>97.137069315000033</v>
      </c>
      <c r="AE50" s="21" t="s">
        <v>11</v>
      </c>
      <c r="AF50" s="17">
        <v>0.53480000000000005</v>
      </c>
      <c r="AI50" s="25"/>
      <c r="AJ50" s="25"/>
      <c r="AK50" s="25"/>
      <c r="AL50" s="25"/>
      <c r="AM50" s="25"/>
      <c r="AN50" s="25"/>
      <c r="AO50" s="25"/>
      <c r="AP50" s="25"/>
    </row>
    <row r="51" spans="2:42" s="21" customFormat="1">
      <c r="B51" s="21" t="s">
        <v>52</v>
      </c>
      <c r="C51" s="17">
        <v>2.92E-2</v>
      </c>
      <c r="D51" s="17">
        <v>5.7000000000000002E-2</v>
      </c>
      <c r="E51" s="17">
        <v>29.603999999999999</v>
      </c>
      <c r="F51" s="17">
        <v>5.9299999999999999E-2</v>
      </c>
      <c r="G51" s="17" t="s">
        <v>380</v>
      </c>
      <c r="H51" s="17">
        <v>3.9E-2</v>
      </c>
      <c r="I51" s="17">
        <v>36.972000000000001</v>
      </c>
      <c r="J51" s="17">
        <v>1.0268999999999999</v>
      </c>
      <c r="K51" s="17">
        <v>1.3309527600000002</v>
      </c>
      <c r="L51" s="17">
        <v>0.1484</v>
      </c>
      <c r="M51" s="17">
        <v>9.9299999999999999E-2</v>
      </c>
      <c r="N51" s="17">
        <v>9.4299999999999995E-2</v>
      </c>
      <c r="O51" s="17">
        <v>0.29480000000000001</v>
      </c>
      <c r="P51" s="17">
        <v>0.12429999999999999</v>
      </c>
      <c r="Q51" s="17">
        <v>0.23350000000000001</v>
      </c>
      <c r="R51" s="17">
        <v>7.9200000000000007E-2</v>
      </c>
      <c r="S51" s="17" t="s">
        <v>380</v>
      </c>
      <c r="T51" s="17" t="s">
        <v>380</v>
      </c>
      <c r="U51" s="17">
        <v>9.3100000000000002E-2</v>
      </c>
      <c r="V51" s="17">
        <v>27.4909</v>
      </c>
      <c r="W51" s="17">
        <v>0.17269999999999999</v>
      </c>
      <c r="X51" s="17">
        <v>0.1103</v>
      </c>
      <c r="Y51" s="17" t="s">
        <v>380</v>
      </c>
      <c r="Z51" s="17" t="s">
        <v>380</v>
      </c>
      <c r="AA51" s="17" t="s">
        <v>380</v>
      </c>
      <c r="AB51" s="17">
        <v>98.059152760000018</v>
      </c>
      <c r="AC51" s="17">
        <v>0</v>
      </c>
      <c r="AD51" s="17">
        <v>98.059152760000018</v>
      </c>
      <c r="AE51" s="21" t="s">
        <v>11</v>
      </c>
      <c r="AF51" s="17">
        <v>0.91920000000000002</v>
      </c>
      <c r="AI51" s="25"/>
      <c r="AJ51" s="25"/>
      <c r="AK51" s="25"/>
      <c r="AL51" s="25"/>
      <c r="AM51" s="25"/>
      <c r="AN51" s="25"/>
      <c r="AO51" s="25"/>
      <c r="AP51" s="25"/>
    </row>
    <row r="52" spans="2:42" s="21" customFormat="1">
      <c r="B52" s="21" t="s">
        <v>53</v>
      </c>
      <c r="C52" s="17">
        <v>2.6499999999999999E-2</v>
      </c>
      <c r="D52" s="17" t="s">
        <v>380</v>
      </c>
      <c r="E52" s="17">
        <v>29.790900000000001</v>
      </c>
      <c r="F52" s="17">
        <v>3.3599999999999998E-2</v>
      </c>
      <c r="G52" s="17">
        <v>4.3200000000000002E-2</v>
      </c>
      <c r="H52" s="17">
        <v>5.6000000000000001E-2</v>
      </c>
      <c r="I52" s="17">
        <v>37.3033</v>
      </c>
      <c r="J52" s="17">
        <v>1.0165</v>
      </c>
      <c r="K52" s="17">
        <v>1.2809420100000002</v>
      </c>
      <c r="L52" s="17">
        <v>0.1137</v>
      </c>
      <c r="M52" s="17">
        <v>4.2900000000000001E-2</v>
      </c>
      <c r="N52" s="17">
        <v>7.5999999999999998E-2</v>
      </c>
      <c r="O52" s="17">
        <v>0.18390000000000001</v>
      </c>
      <c r="P52" s="17" t="s">
        <v>380</v>
      </c>
      <c r="Q52" s="17">
        <v>0.12130000000000001</v>
      </c>
      <c r="R52" s="17" t="s">
        <v>380</v>
      </c>
      <c r="S52" s="17" t="s">
        <v>380</v>
      </c>
      <c r="T52" s="17" t="s">
        <v>380</v>
      </c>
      <c r="U52" s="17" t="s">
        <v>380</v>
      </c>
      <c r="V52" s="17">
        <v>27.8202</v>
      </c>
      <c r="W52" s="17">
        <v>0.18920000000000001</v>
      </c>
      <c r="X52" s="17">
        <v>0.13420000000000001</v>
      </c>
      <c r="Y52" s="17" t="s">
        <v>380</v>
      </c>
      <c r="Z52" s="17" t="s">
        <v>380</v>
      </c>
      <c r="AA52" s="17" t="s">
        <v>380</v>
      </c>
      <c r="AB52" s="17">
        <v>98.232342009999996</v>
      </c>
      <c r="AC52" s="17">
        <v>0</v>
      </c>
      <c r="AD52" s="17">
        <v>98.232342009999996</v>
      </c>
      <c r="AE52" s="21" t="s">
        <v>11</v>
      </c>
      <c r="AF52" s="17">
        <v>0.38120000000000004</v>
      </c>
      <c r="AI52" s="25"/>
      <c r="AJ52" s="25"/>
      <c r="AK52" s="25"/>
      <c r="AL52" s="25"/>
      <c r="AM52" s="25"/>
      <c r="AN52" s="25"/>
      <c r="AO52" s="25"/>
      <c r="AP52" s="25"/>
    </row>
    <row r="53" spans="2:42" s="21" customFormat="1">
      <c r="B53" s="21" t="s">
        <v>54</v>
      </c>
      <c r="C53" s="17">
        <v>2.4400000000000002E-2</v>
      </c>
      <c r="D53" s="17">
        <v>5.62E-2</v>
      </c>
      <c r="E53" s="17">
        <v>29.481000000000002</v>
      </c>
      <c r="F53" s="17">
        <v>4.4900000000000002E-2</v>
      </c>
      <c r="G53" s="17" t="s">
        <v>380</v>
      </c>
      <c r="H53" s="17">
        <v>4.8399999999999999E-2</v>
      </c>
      <c r="I53" s="17">
        <v>37.214100000000002</v>
      </c>
      <c r="J53" s="17">
        <v>0.99980000000000002</v>
      </c>
      <c r="K53" s="17">
        <v>1.36207056</v>
      </c>
      <c r="L53" s="17">
        <v>0.14940000000000001</v>
      </c>
      <c r="M53" s="17">
        <v>7.0599999999999996E-2</v>
      </c>
      <c r="N53" s="17">
        <v>0.1502</v>
      </c>
      <c r="O53" s="17">
        <v>0.2082</v>
      </c>
      <c r="P53" s="17" t="s">
        <v>380</v>
      </c>
      <c r="Q53" s="17">
        <v>5.7200000000000001E-2</v>
      </c>
      <c r="R53" s="17">
        <v>6.2199999999999998E-2</v>
      </c>
      <c r="S53" s="17" t="s">
        <v>380</v>
      </c>
      <c r="T53" s="17" t="s">
        <v>380</v>
      </c>
      <c r="U53" s="17" t="s">
        <v>380</v>
      </c>
      <c r="V53" s="17">
        <v>27.9665</v>
      </c>
      <c r="W53" s="17">
        <v>0.17349999999999999</v>
      </c>
      <c r="X53" s="17">
        <v>0.1123</v>
      </c>
      <c r="Y53" s="17" t="s">
        <v>380</v>
      </c>
      <c r="Z53" s="17" t="s">
        <v>380</v>
      </c>
      <c r="AA53" s="17" t="s">
        <v>380</v>
      </c>
      <c r="AB53" s="17">
        <v>98.180970560000006</v>
      </c>
      <c r="AC53" s="17">
        <v>0</v>
      </c>
      <c r="AD53" s="17">
        <v>98.180970560000006</v>
      </c>
      <c r="AE53" s="21" t="s">
        <v>11</v>
      </c>
      <c r="AF53" s="17">
        <v>0.47779999999999995</v>
      </c>
      <c r="AI53" s="25"/>
      <c r="AJ53" s="25"/>
      <c r="AK53" s="25"/>
      <c r="AL53" s="25"/>
      <c r="AM53" s="25"/>
      <c r="AN53" s="25"/>
      <c r="AO53" s="25"/>
      <c r="AP53" s="25"/>
    </row>
    <row r="54" spans="2:42" s="21" customFormat="1">
      <c r="B54" s="21" t="s">
        <v>55</v>
      </c>
      <c r="C54" s="17">
        <v>4.0800000000000003E-2</v>
      </c>
      <c r="D54" s="17" t="s">
        <v>380</v>
      </c>
      <c r="E54" s="17">
        <v>29.7348</v>
      </c>
      <c r="F54" s="17">
        <v>8.2100000000000006E-2</v>
      </c>
      <c r="G54" s="17">
        <v>5.0999999999999997E-2</v>
      </c>
      <c r="H54" s="17">
        <v>8.5900000000000004E-2</v>
      </c>
      <c r="I54" s="17">
        <v>37.525300000000001</v>
      </c>
      <c r="J54" s="17">
        <v>0.94399999999999995</v>
      </c>
      <c r="K54" s="17">
        <v>1.258826145</v>
      </c>
      <c r="L54" s="17">
        <v>0.13789999999999999</v>
      </c>
      <c r="M54" s="17">
        <v>5.7000000000000002E-2</v>
      </c>
      <c r="N54" s="17">
        <v>8.4099999999999994E-2</v>
      </c>
      <c r="O54" s="17">
        <v>0.14149999999999999</v>
      </c>
      <c r="P54" s="17" t="s">
        <v>380</v>
      </c>
      <c r="Q54" s="17">
        <v>5.2600000000000001E-2</v>
      </c>
      <c r="R54" s="17">
        <v>8.1199999999999994E-2</v>
      </c>
      <c r="S54" s="17" t="s">
        <v>380</v>
      </c>
      <c r="T54" s="17" t="s">
        <v>380</v>
      </c>
      <c r="U54" s="17" t="s">
        <v>380</v>
      </c>
      <c r="V54" s="17">
        <v>28.235600000000002</v>
      </c>
      <c r="W54" s="17">
        <v>0.19950000000000001</v>
      </c>
      <c r="X54" s="17">
        <v>0.106</v>
      </c>
      <c r="Y54" s="17">
        <v>0.1142</v>
      </c>
      <c r="Z54" s="17" t="s">
        <v>380</v>
      </c>
      <c r="AA54" s="17" t="s">
        <v>380</v>
      </c>
      <c r="AB54" s="17">
        <v>98.932326145000005</v>
      </c>
      <c r="AC54" s="17">
        <v>0</v>
      </c>
      <c r="AD54" s="17">
        <v>98.932326145000005</v>
      </c>
      <c r="AE54" s="21" t="s">
        <v>11</v>
      </c>
      <c r="AF54" s="17">
        <v>0.35939999999999994</v>
      </c>
      <c r="AI54" s="25"/>
      <c r="AJ54" s="25"/>
      <c r="AK54" s="25"/>
      <c r="AL54" s="25"/>
      <c r="AM54" s="25"/>
      <c r="AN54" s="25"/>
      <c r="AO54" s="25"/>
      <c r="AP54" s="25"/>
    </row>
    <row r="55" spans="2:42" s="21" customFormat="1">
      <c r="B55" s="21" t="s">
        <v>56</v>
      </c>
      <c r="C55" s="17">
        <v>5.4600000000000003E-2</v>
      </c>
      <c r="D55" s="17">
        <v>6.9800000000000001E-2</v>
      </c>
      <c r="E55" s="17">
        <v>29.598400000000002</v>
      </c>
      <c r="F55" s="17" t="s">
        <v>380</v>
      </c>
      <c r="G55" s="17">
        <v>3.2000000000000001E-2</v>
      </c>
      <c r="H55" s="17" t="s">
        <v>380</v>
      </c>
      <c r="I55" s="17">
        <v>37.177700000000002</v>
      </c>
      <c r="J55" s="17">
        <v>1.1096999999999999</v>
      </c>
      <c r="K55" s="17">
        <v>1.4045241300000002</v>
      </c>
      <c r="L55" s="17">
        <v>0.1047</v>
      </c>
      <c r="M55" s="17">
        <v>0.1017</v>
      </c>
      <c r="N55" s="17" t="s">
        <v>380</v>
      </c>
      <c r="O55" s="17">
        <v>0.22819999999999999</v>
      </c>
      <c r="P55" s="17">
        <v>0.10290000000000001</v>
      </c>
      <c r="Q55" s="17">
        <v>9.7500000000000003E-2</v>
      </c>
      <c r="R55" s="17" t="s">
        <v>380</v>
      </c>
      <c r="S55" s="17" t="s">
        <v>380</v>
      </c>
      <c r="T55" s="17" t="s">
        <v>380</v>
      </c>
      <c r="U55" s="17" t="s">
        <v>380</v>
      </c>
      <c r="V55" s="17">
        <v>27.643899999999999</v>
      </c>
      <c r="W55" s="17">
        <v>0.2145</v>
      </c>
      <c r="X55" s="17">
        <v>0.1172</v>
      </c>
      <c r="Y55" s="17">
        <v>7.4899999999999994E-2</v>
      </c>
      <c r="Z55" s="17" t="s">
        <v>380</v>
      </c>
      <c r="AA55" s="17" t="s">
        <v>380</v>
      </c>
      <c r="AB55" s="17">
        <v>98.132224129999997</v>
      </c>
      <c r="AC55" s="17">
        <v>0</v>
      </c>
      <c r="AD55" s="17">
        <v>98.132224129999997</v>
      </c>
      <c r="AE55" s="21" t="s">
        <v>11</v>
      </c>
      <c r="AF55" s="17">
        <v>0.42859999999999998</v>
      </c>
      <c r="AI55" s="25"/>
      <c r="AJ55" s="25"/>
      <c r="AK55" s="25"/>
      <c r="AL55" s="25"/>
      <c r="AM55" s="25"/>
      <c r="AN55" s="25"/>
      <c r="AO55" s="25"/>
      <c r="AP55" s="25"/>
    </row>
    <row r="56" spans="2:42" s="21" customFormat="1">
      <c r="B56" s="21" t="s">
        <v>57</v>
      </c>
      <c r="C56" s="17">
        <v>5.8299999999999998E-2</v>
      </c>
      <c r="D56" s="17">
        <v>9.4299999999999995E-2</v>
      </c>
      <c r="E56" s="17">
        <v>29.771699999999999</v>
      </c>
      <c r="F56" s="17">
        <v>4.0099999999999997E-2</v>
      </c>
      <c r="G56" s="17" t="s">
        <v>380</v>
      </c>
      <c r="H56" s="17" t="s">
        <v>380</v>
      </c>
      <c r="I56" s="17">
        <v>36.720799999999997</v>
      </c>
      <c r="J56" s="17">
        <v>1.0466</v>
      </c>
      <c r="K56" s="17">
        <v>1.3036135500000001</v>
      </c>
      <c r="L56" s="17">
        <v>0.1389</v>
      </c>
      <c r="M56" s="17">
        <v>0.1215</v>
      </c>
      <c r="N56" s="17" t="s">
        <v>380</v>
      </c>
      <c r="O56" s="17">
        <v>0.36070000000000002</v>
      </c>
      <c r="P56" s="17">
        <v>0.1028</v>
      </c>
      <c r="Q56" s="17">
        <v>8.1100000000000005E-2</v>
      </c>
      <c r="R56" s="17" t="s">
        <v>380</v>
      </c>
      <c r="S56" s="17" t="s">
        <v>380</v>
      </c>
      <c r="T56" s="17" t="s">
        <v>380</v>
      </c>
      <c r="U56" s="17">
        <v>9.0999999999999998E-2</v>
      </c>
      <c r="V56" s="17">
        <v>27.8918</v>
      </c>
      <c r="W56" s="17">
        <v>0.1057</v>
      </c>
      <c r="X56" s="17">
        <v>0.14799999999999999</v>
      </c>
      <c r="Y56" s="17">
        <v>6.7199999999999996E-2</v>
      </c>
      <c r="Z56" s="17" t="s">
        <v>380</v>
      </c>
      <c r="AA56" s="17" t="s">
        <v>380</v>
      </c>
      <c r="AB56" s="17">
        <v>98.144113549999986</v>
      </c>
      <c r="AC56" s="17">
        <v>0</v>
      </c>
      <c r="AD56" s="17">
        <v>98.144113549999986</v>
      </c>
      <c r="AE56" s="21" t="s">
        <v>11</v>
      </c>
      <c r="AF56" s="17">
        <v>0.63559999999999994</v>
      </c>
      <c r="AI56" s="25"/>
      <c r="AJ56" s="25"/>
      <c r="AK56" s="25"/>
      <c r="AL56" s="25"/>
      <c r="AM56" s="25"/>
      <c r="AN56" s="25"/>
      <c r="AO56" s="25"/>
      <c r="AP56" s="25"/>
    </row>
    <row r="57" spans="2:42" s="21" customFormat="1">
      <c r="B57" s="21" t="s">
        <v>58</v>
      </c>
      <c r="C57" s="17">
        <v>3.09E-2</v>
      </c>
      <c r="D57" s="17" t="s">
        <v>380</v>
      </c>
      <c r="E57" s="17">
        <v>29.526599999999998</v>
      </c>
      <c r="F57" s="17">
        <v>4.4299999999999999E-2</v>
      </c>
      <c r="G57" s="17" t="s">
        <v>380</v>
      </c>
      <c r="H57" s="17">
        <v>5.28E-2</v>
      </c>
      <c r="I57" s="17">
        <v>37.456699999999998</v>
      </c>
      <c r="J57" s="17">
        <v>0.91810000000000003</v>
      </c>
      <c r="K57" s="17">
        <v>1.2171505199999999</v>
      </c>
      <c r="L57" s="17">
        <v>0.13489999999999999</v>
      </c>
      <c r="M57" s="17">
        <v>7.9000000000000001E-2</v>
      </c>
      <c r="N57" s="17">
        <v>0.17649999999999999</v>
      </c>
      <c r="O57" s="17" t="s">
        <v>380</v>
      </c>
      <c r="P57" s="17" t="s">
        <v>380</v>
      </c>
      <c r="Q57" s="17">
        <v>6.7500000000000004E-2</v>
      </c>
      <c r="R57" s="17">
        <v>5.5199999999999999E-2</v>
      </c>
      <c r="S57" s="17" t="s">
        <v>380</v>
      </c>
      <c r="T57" s="17" t="s">
        <v>380</v>
      </c>
      <c r="U57" s="17" t="s">
        <v>380</v>
      </c>
      <c r="V57" s="17">
        <v>27.682099999999998</v>
      </c>
      <c r="W57" s="17">
        <v>0.29139999999999999</v>
      </c>
      <c r="X57" s="17">
        <v>9.3399999999999997E-2</v>
      </c>
      <c r="Y57" s="17" t="s">
        <v>380</v>
      </c>
      <c r="Z57" s="17">
        <v>3.49E-2</v>
      </c>
      <c r="AA57" s="17" t="s">
        <v>380</v>
      </c>
      <c r="AB57" s="17">
        <v>97.826550519999998</v>
      </c>
      <c r="AC57" s="17">
        <v>1.469639E-2</v>
      </c>
      <c r="AD57" s="17">
        <v>97.81185413</v>
      </c>
      <c r="AE57" s="21" t="s">
        <v>11</v>
      </c>
      <c r="AF57" s="17">
        <v>0.29920000000000002</v>
      </c>
      <c r="AI57" s="25"/>
      <c r="AJ57" s="25"/>
      <c r="AK57" s="25"/>
      <c r="AL57" s="25"/>
      <c r="AM57" s="25"/>
      <c r="AN57" s="25"/>
      <c r="AO57" s="25"/>
      <c r="AP57" s="25"/>
    </row>
    <row r="58" spans="2:42" s="21" customFormat="1">
      <c r="B58" s="21" t="s">
        <v>61</v>
      </c>
      <c r="C58" s="17">
        <v>4.8399999999999999E-2</v>
      </c>
      <c r="D58" s="17">
        <v>6.9699999999999998E-2</v>
      </c>
      <c r="E58" s="17">
        <v>29.690799999999999</v>
      </c>
      <c r="F58" s="17" t="s">
        <v>380</v>
      </c>
      <c r="G58" s="17">
        <v>4.4900000000000002E-2</v>
      </c>
      <c r="H58" s="17">
        <v>6.2399999999999997E-2</v>
      </c>
      <c r="I58" s="17">
        <v>37.358800000000002</v>
      </c>
      <c r="J58" s="17">
        <v>0.94489999999999996</v>
      </c>
      <c r="K58" s="17">
        <v>1.402634835</v>
      </c>
      <c r="L58" s="17">
        <v>9.7799999999999998E-2</v>
      </c>
      <c r="M58" s="17">
        <v>7.3499999999999996E-2</v>
      </c>
      <c r="N58" s="17" t="s">
        <v>380</v>
      </c>
      <c r="O58" s="17">
        <v>0.29360000000000003</v>
      </c>
      <c r="P58" s="17" t="s">
        <v>380</v>
      </c>
      <c r="Q58" s="17">
        <v>9.01E-2</v>
      </c>
      <c r="R58" s="17" t="s">
        <v>380</v>
      </c>
      <c r="S58" s="17" t="s">
        <v>380</v>
      </c>
      <c r="T58" s="17" t="s">
        <v>380</v>
      </c>
      <c r="U58" s="17" t="s">
        <v>380</v>
      </c>
      <c r="V58" s="17">
        <v>27.871600000000001</v>
      </c>
      <c r="W58" s="17">
        <v>0.1242</v>
      </c>
      <c r="X58" s="17">
        <v>8.1100000000000005E-2</v>
      </c>
      <c r="Y58" s="17">
        <v>0.1208</v>
      </c>
      <c r="Z58" s="17" t="s">
        <v>380</v>
      </c>
      <c r="AA58" s="17" t="s">
        <v>380</v>
      </c>
      <c r="AB58" s="17">
        <v>98.375234835000029</v>
      </c>
      <c r="AC58" s="17">
        <v>0</v>
      </c>
      <c r="AD58" s="17">
        <v>98.375234835000029</v>
      </c>
      <c r="AE58" s="21" t="s">
        <v>11</v>
      </c>
      <c r="AF58" s="17">
        <v>0.38370000000000004</v>
      </c>
      <c r="AI58" s="25"/>
      <c r="AJ58" s="25"/>
      <c r="AK58" s="25"/>
      <c r="AL58" s="25"/>
      <c r="AM58" s="25"/>
      <c r="AN58" s="25"/>
      <c r="AO58" s="25"/>
      <c r="AP58" s="25"/>
    </row>
    <row r="59" spans="2:42" s="21" customFormat="1">
      <c r="B59" s="21" t="s">
        <v>62</v>
      </c>
      <c r="C59" s="17" t="s">
        <v>380</v>
      </c>
      <c r="D59" s="17">
        <v>8.7400000000000005E-2</v>
      </c>
      <c r="E59" s="17">
        <v>29.584299999999999</v>
      </c>
      <c r="F59" s="17">
        <v>4.5600000000000002E-2</v>
      </c>
      <c r="G59" s="17" t="s">
        <v>380</v>
      </c>
      <c r="H59" s="17" t="s">
        <v>380</v>
      </c>
      <c r="I59" s="17">
        <v>37.368600000000001</v>
      </c>
      <c r="J59" s="17">
        <v>1.0556000000000001</v>
      </c>
      <c r="K59" s="17">
        <v>1.302168795</v>
      </c>
      <c r="L59" s="17">
        <v>0.1018</v>
      </c>
      <c r="M59" s="17">
        <v>0.1376</v>
      </c>
      <c r="N59" s="17">
        <v>0.1172</v>
      </c>
      <c r="O59" s="17">
        <v>0.1648</v>
      </c>
      <c r="P59" s="17" t="s">
        <v>380</v>
      </c>
      <c r="Q59" s="17">
        <v>0.11940000000000001</v>
      </c>
      <c r="R59" s="17" t="s">
        <v>380</v>
      </c>
      <c r="S59" s="17" t="s">
        <v>380</v>
      </c>
      <c r="T59" s="17" t="s">
        <v>380</v>
      </c>
      <c r="U59" s="17">
        <v>7.22E-2</v>
      </c>
      <c r="V59" s="17">
        <v>27.833300000000001</v>
      </c>
      <c r="W59" s="17">
        <v>0.17380000000000001</v>
      </c>
      <c r="X59" s="17">
        <v>0.1232</v>
      </c>
      <c r="Y59" s="17" t="s">
        <v>380</v>
      </c>
      <c r="Z59" s="17" t="s">
        <v>380</v>
      </c>
      <c r="AA59" s="17" t="s">
        <v>380</v>
      </c>
      <c r="AB59" s="17">
        <v>98.286968794999979</v>
      </c>
      <c r="AC59" s="17">
        <v>0</v>
      </c>
      <c r="AD59" s="17">
        <v>98.286968794999979</v>
      </c>
      <c r="AE59" s="21" t="s">
        <v>11</v>
      </c>
      <c r="AF59" s="17">
        <v>0.47360000000000002</v>
      </c>
      <c r="AI59" s="25"/>
      <c r="AJ59" s="25"/>
      <c r="AK59" s="25"/>
      <c r="AL59" s="25"/>
      <c r="AM59" s="25"/>
      <c r="AN59" s="25"/>
      <c r="AO59" s="25"/>
      <c r="AP59" s="25"/>
    </row>
    <row r="60" spans="2:42" s="21" customFormat="1">
      <c r="B60" s="21" t="s">
        <v>63</v>
      </c>
      <c r="C60" s="17">
        <v>3.7900000000000003E-2</v>
      </c>
      <c r="D60" s="17">
        <v>0.1221</v>
      </c>
      <c r="E60" s="17">
        <v>29.8505</v>
      </c>
      <c r="F60" s="17" t="s">
        <v>380</v>
      </c>
      <c r="G60" s="17" t="s">
        <v>380</v>
      </c>
      <c r="H60" s="17">
        <v>7.6999999999999999E-2</v>
      </c>
      <c r="I60" s="17">
        <v>37.732500000000002</v>
      </c>
      <c r="J60" s="17">
        <v>1.1431</v>
      </c>
      <c r="K60" s="17">
        <v>1.2152612249999999</v>
      </c>
      <c r="L60" s="17">
        <v>0</v>
      </c>
      <c r="M60" s="17">
        <v>0.1527</v>
      </c>
      <c r="N60" s="17">
        <v>6.1800000000000001E-2</v>
      </c>
      <c r="O60" s="17">
        <v>0.17560000000000001</v>
      </c>
      <c r="P60" s="17" t="s">
        <v>380</v>
      </c>
      <c r="Q60" s="17">
        <v>0.14410000000000001</v>
      </c>
      <c r="R60" s="17" t="s">
        <v>380</v>
      </c>
      <c r="S60" s="17">
        <v>8.4699999999999998E-2</v>
      </c>
      <c r="T60" s="17" t="s">
        <v>380</v>
      </c>
      <c r="U60" s="17" t="s">
        <v>380</v>
      </c>
      <c r="V60" s="17">
        <v>27.991900000000001</v>
      </c>
      <c r="W60" s="17">
        <v>0.15959999999999999</v>
      </c>
      <c r="X60" s="17">
        <v>0.1208</v>
      </c>
      <c r="Y60" s="17">
        <v>7.4999999999999997E-2</v>
      </c>
      <c r="Z60" s="17">
        <v>7.51E-2</v>
      </c>
      <c r="AA60" s="17" t="s">
        <v>380</v>
      </c>
      <c r="AB60" s="17">
        <v>99.144561225000018</v>
      </c>
      <c r="AC60" s="17">
        <v>3.1624609999999997E-2</v>
      </c>
      <c r="AD60" s="17">
        <v>99.112936615000024</v>
      </c>
      <c r="AE60" s="21" t="s">
        <v>11</v>
      </c>
      <c r="AF60" s="17">
        <v>0.4662</v>
      </c>
      <c r="AI60" s="25"/>
      <c r="AJ60" s="25"/>
      <c r="AK60" s="25"/>
      <c r="AL60" s="25"/>
      <c r="AM60" s="25"/>
      <c r="AN60" s="25"/>
      <c r="AO60" s="25"/>
      <c r="AP60" s="25"/>
    </row>
    <row r="61" spans="2:42" s="21" customFormat="1">
      <c r="B61" s="21" t="s">
        <v>64</v>
      </c>
      <c r="C61" s="17">
        <v>4.4699999999999997E-2</v>
      </c>
      <c r="D61" s="17">
        <v>4.24E-2</v>
      </c>
      <c r="E61" s="17">
        <v>29.739699999999999</v>
      </c>
      <c r="F61" s="17" t="s">
        <v>380</v>
      </c>
      <c r="G61" s="17" t="s">
        <v>380</v>
      </c>
      <c r="H61" s="17">
        <v>4.5699999999999998E-2</v>
      </c>
      <c r="I61" s="17">
        <v>37.081299999999999</v>
      </c>
      <c r="J61" s="17">
        <v>1.0868</v>
      </c>
      <c r="K61" s="17">
        <v>1.4124147149999999</v>
      </c>
      <c r="L61" s="17">
        <v>6.8500000000000005E-2</v>
      </c>
      <c r="M61" s="17">
        <v>0.15140000000000001</v>
      </c>
      <c r="N61" s="17">
        <v>0.1338</v>
      </c>
      <c r="O61" s="17">
        <v>0.36849999999999999</v>
      </c>
      <c r="P61" s="17" t="s">
        <v>380</v>
      </c>
      <c r="Q61" s="17">
        <v>0.12659999999999999</v>
      </c>
      <c r="R61" s="17" t="s">
        <v>380</v>
      </c>
      <c r="S61" s="17" t="s">
        <v>380</v>
      </c>
      <c r="T61" s="17">
        <v>9.3899999999999997E-2</v>
      </c>
      <c r="U61" s="17">
        <v>7.1400000000000005E-2</v>
      </c>
      <c r="V61" s="17">
        <v>27.820499999999999</v>
      </c>
      <c r="W61" s="17">
        <v>0.1313</v>
      </c>
      <c r="X61" s="17">
        <v>0.14599999999999999</v>
      </c>
      <c r="Y61" s="17">
        <v>3.5400000000000001E-2</v>
      </c>
      <c r="Z61" s="17" t="s">
        <v>380</v>
      </c>
      <c r="AA61" s="17" t="s">
        <v>380</v>
      </c>
      <c r="AB61" s="17">
        <v>98.600314714999968</v>
      </c>
      <c r="AC61" s="17">
        <v>0</v>
      </c>
      <c r="AD61" s="17">
        <v>98.600314714999968</v>
      </c>
      <c r="AE61" s="21" t="s">
        <v>11</v>
      </c>
      <c r="AF61" s="17">
        <v>0.79420000000000002</v>
      </c>
      <c r="AI61" s="25"/>
      <c r="AJ61" s="25"/>
      <c r="AK61" s="25"/>
      <c r="AL61" s="25"/>
      <c r="AM61" s="25"/>
      <c r="AN61" s="25"/>
      <c r="AO61" s="25"/>
      <c r="AP61" s="25"/>
    </row>
    <row r="62" spans="2:42" s="21" customFormat="1">
      <c r="B62" s="21" t="s">
        <v>65</v>
      </c>
      <c r="C62" s="17">
        <v>3.9899999999999998E-2</v>
      </c>
      <c r="D62" s="17">
        <v>0.14510000000000001</v>
      </c>
      <c r="E62" s="17">
        <v>29.782800000000002</v>
      </c>
      <c r="F62" s="17">
        <v>5.3400000000000003E-2</v>
      </c>
      <c r="G62" s="17">
        <v>5.3199999999999997E-2</v>
      </c>
      <c r="H62" s="17" t="s">
        <v>380</v>
      </c>
      <c r="I62" s="17">
        <v>37.282299999999999</v>
      </c>
      <c r="J62" s="17">
        <v>1.046</v>
      </c>
      <c r="K62" s="17">
        <v>1.4128592550000001</v>
      </c>
      <c r="L62" s="17">
        <v>0.1037</v>
      </c>
      <c r="M62" s="17">
        <v>0.1706</v>
      </c>
      <c r="N62" s="17" t="s">
        <v>380</v>
      </c>
      <c r="O62" s="17">
        <v>0.21240000000000001</v>
      </c>
      <c r="P62" s="17" t="s">
        <v>380</v>
      </c>
      <c r="Q62" s="17" t="s">
        <v>380</v>
      </c>
      <c r="R62" s="17" t="s">
        <v>380</v>
      </c>
      <c r="S62" s="17" t="s">
        <v>380</v>
      </c>
      <c r="T62" s="17">
        <v>9.3100000000000002E-2</v>
      </c>
      <c r="U62" s="17" t="s">
        <v>380</v>
      </c>
      <c r="V62" s="17">
        <v>27.743600000000001</v>
      </c>
      <c r="W62" s="17">
        <v>0.25269999999999998</v>
      </c>
      <c r="X62" s="17">
        <v>0.1198</v>
      </c>
      <c r="Y62" s="17" t="s">
        <v>380</v>
      </c>
      <c r="Z62" s="17" t="s">
        <v>380</v>
      </c>
      <c r="AA62" s="17" t="s">
        <v>380</v>
      </c>
      <c r="AB62" s="17">
        <v>98.51145925500002</v>
      </c>
      <c r="AC62" s="17">
        <v>0</v>
      </c>
      <c r="AD62" s="17">
        <v>98.51145925500002</v>
      </c>
      <c r="AE62" s="21" t="s">
        <v>11</v>
      </c>
      <c r="AF62" s="17">
        <v>0.30549999999999999</v>
      </c>
      <c r="AI62" s="25"/>
      <c r="AJ62" s="25"/>
      <c r="AK62" s="25"/>
      <c r="AL62" s="25"/>
      <c r="AM62" s="25"/>
      <c r="AN62" s="25"/>
      <c r="AO62" s="25"/>
      <c r="AP62" s="25"/>
    </row>
    <row r="63" spans="2:42" s="21" customFormat="1">
      <c r="B63" s="21" t="s">
        <v>67</v>
      </c>
      <c r="C63" s="17">
        <v>4.3499999999999997E-2</v>
      </c>
      <c r="D63" s="17">
        <v>0.13039999999999999</v>
      </c>
      <c r="E63" s="17">
        <v>29.3841</v>
      </c>
      <c r="F63" s="17">
        <v>5.4699999999999999E-2</v>
      </c>
      <c r="G63" s="17">
        <v>5.0799999999999998E-2</v>
      </c>
      <c r="H63" s="17">
        <v>5.1700000000000003E-2</v>
      </c>
      <c r="I63" s="17">
        <v>37.4009</v>
      </c>
      <c r="J63" s="17">
        <v>1.0405</v>
      </c>
      <c r="K63" s="17">
        <v>1.522438365</v>
      </c>
      <c r="L63" s="17">
        <v>8.4900000000000003E-2</v>
      </c>
      <c r="M63" s="17">
        <v>0.1658</v>
      </c>
      <c r="N63" s="17" t="s">
        <v>380</v>
      </c>
      <c r="O63" s="17">
        <v>0.2198</v>
      </c>
      <c r="P63" s="17" t="s">
        <v>380</v>
      </c>
      <c r="Q63" s="17">
        <v>0.10009999999999999</v>
      </c>
      <c r="R63" s="17" t="s">
        <v>380</v>
      </c>
      <c r="S63" s="17" t="s">
        <v>380</v>
      </c>
      <c r="T63" s="17" t="s">
        <v>380</v>
      </c>
      <c r="U63" s="17" t="s">
        <v>380</v>
      </c>
      <c r="V63" s="17">
        <v>27.951499999999999</v>
      </c>
      <c r="W63" s="17">
        <v>0.18379999999999999</v>
      </c>
      <c r="X63" s="17">
        <v>0.1215</v>
      </c>
      <c r="Y63" s="17" t="s">
        <v>380</v>
      </c>
      <c r="Z63" s="17" t="s">
        <v>380</v>
      </c>
      <c r="AA63" s="17" t="s">
        <v>380</v>
      </c>
      <c r="AB63" s="17">
        <v>98.506438365000008</v>
      </c>
      <c r="AC63" s="17">
        <v>0</v>
      </c>
      <c r="AD63" s="17">
        <v>98.506438365000008</v>
      </c>
      <c r="AE63" s="21" t="s">
        <v>11</v>
      </c>
      <c r="AF63" s="17">
        <v>0.31989999999999996</v>
      </c>
      <c r="AI63" s="25"/>
      <c r="AJ63" s="25"/>
      <c r="AK63" s="25"/>
      <c r="AL63" s="25"/>
      <c r="AM63" s="25"/>
      <c r="AN63" s="25"/>
      <c r="AO63" s="25"/>
      <c r="AP63" s="25"/>
    </row>
    <row r="64" spans="2:42" s="21" customFormat="1">
      <c r="B64" s="21" t="s">
        <v>68</v>
      </c>
      <c r="C64" s="17">
        <v>3.9300000000000002E-2</v>
      </c>
      <c r="D64" s="17">
        <v>6.6299999999999998E-2</v>
      </c>
      <c r="E64" s="17">
        <v>29.725000000000001</v>
      </c>
      <c r="F64" s="17">
        <v>3.5499999999999997E-2</v>
      </c>
      <c r="G64" s="17">
        <v>5.0599999999999999E-2</v>
      </c>
      <c r="H64" s="17" t="s">
        <v>380</v>
      </c>
      <c r="I64" s="17">
        <v>37.183700000000002</v>
      </c>
      <c r="J64" s="17">
        <v>1.0693999999999999</v>
      </c>
      <c r="K64" s="17">
        <v>1.5087687599999999</v>
      </c>
      <c r="L64" s="17">
        <v>0.114</v>
      </c>
      <c r="M64" s="17">
        <v>0.126</v>
      </c>
      <c r="N64" s="17">
        <v>0.10630000000000001</v>
      </c>
      <c r="O64" s="17">
        <v>0.32250000000000001</v>
      </c>
      <c r="P64" s="17" t="s">
        <v>380</v>
      </c>
      <c r="Q64" s="17">
        <v>5.4899999999999997E-2</v>
      </c>
      <c r="R64" s="17" t="s">
        <v>380</v>
      </c>
      <c r="S64" s="17" t="s">
        <v>380</v>
      </c>
      <c r="T64" s="17" t="s">
        <v>380</v>
      </c>
      <c r="U64" s="17" t="s">
        <v>380</v>
      </c>
      <c r="V64" s="17">
        <v>27.775700000000001</v>
      </c>
      <c r="W64" s="17">
        <v>0.15679999999999999</v>
      </c>
      <c r="X64" s="17">
        <v>0.13020000000000001</v>
      </c>
      <c r="Y64" s="17">
        <v>4.1300000000000003E-2</v>
      </c>
      <c r="Z64" s="17" t="s">
        <v>380</v>
      </c>
      <c r="AA64" s="17" t="s">
        <v>380</v>
      </c>
      <c r="AB64" s="17">
        <v>98.50626876000004</v>
      </c>
      <c r="AC64" s="17">
        <v>0</v>
      </c>
      <c r="AD64" s="17">
        <v>98.50626876000004</v>
      </c>
      <c r="AE64" s="21" t="s">
        <v>11</v>
      </c>
      <c r="AF64" s="17">
        <v>0.48370000000000002</v>
      </c>
      <c r="AI64" s="25"/>
      <c r="AJ64" s="25"/>
      <c r="AK64" s="25"/>
      <c r="AL64" s="25"/>
      <c r="AM64" s="25"/>
      <c r="AN64" s="25"/>
      <c r="AO64" s="25"/>
      <c r="AP64" s="25"/>
    </row>
    <row r="65" spans="1:42" s="21" customFormat="1">
      <c r="B65" s="21" t="s">
        <v>30</v>
      </c>
      <c r="C65" s="17">
        <v>4.0899999999999999E-2</v>
      </c>
      <c r="D65" s="17">
        <v>4.1799999999999997E-2</v>
      </c>
      <c r="E65" s="17">
        <v>30.076599999999999</v>
      </c>
      <c r="F65" s="17">
        <v>4.7699999999999999E-2</v>
      </c>
      <c r="G65" s="17">
        <v>3.9399999999999998E-2</v>
      </c>
      <c r="H65" s="17">
        <v>6.2300000000000001E-2</v>
      </c>
      <c r="I65" s="17">
        <v>38.854199999999999</v>
      </c>
      <c r="J65" s="17">
        <v>0.69479999999999997</v>
      </c>
      <c r="K65" s="17">
        <v>0.5777908650000001</v>
      </c>
      <c r="L65" s="17">
        <v>8.4400000000000003E-2</v>
      </c>
      <c r="M65" s="17">
        <v>9.2799999999999994E-2</v>
      </c>
      <c r="N65" s="17" t="s">
        <v>380</v>
      </c>
      <c r="O65" s="17">
        <v>0.24729999999999999</v>
      </c>
      <c r="P65" s="17" t="s">
        <v>380</v>
      </c>
      <c r="Q65" s="17">
        <v>0.12939999999999999</v>
      </c>
      <c r="R65" s="17" t="s">
        <v>380</v>
      </c>
      <c r="S65" s="17" t="s">
        <v>380</v>
      </c>
      <c r="T65" s="17" t="s">
        <v>380</v>
      </c>
      <c r="U65" s="17" t="s">
        <v>380</v>
      </c>
      <c r="V65" s="17">
        <v>27.941700000000001</v>
      </c>
      <c r="W65" s="17">
        <v>0.22159999999999999</v>
      </c>
      <c r="X65" s="17">
        <v>7.4800000000000005E-2</v>
      </c>
      <c r="Y65" s="17">
        <v>0.17499999999999999</v>
      </c>
      <c r="Z65" s="17">
        <v>9.0499999999999997E-2</v>
      </c>
      <c r="AA65" s="17">
        <v>1.1599999999999999E-2</v>
      </c>
      <c r="AB65" s="17">
        <v>99.402490864999976</v>
      </c>
      <c r="AC65" s="17">
        <v>3.8109549999999999E-2</v>
      </c>
      <c r="AD65" s="17">
        <v>99.364381314999974</v>
      </c>
      <c r="AE65" s="21" t="s">
        <v>11</v>
      </c>
      <c r="AF65" s="17">
        <v>0.37669999999999998</v>
      </c>
      <c r="AI65" s="25"/>
      <c r="AJ65" s="25"/>
      <c r="AK65" s="25"/>
      <c r="AL65" s="25"/>
      <c r="AM65" s="25"/>
      <c r="AN65" s="25"/>
      <c r="AO65" s="25"/>
      <c r="AP65" s="25"/>
    </row>
    <row r="66" spans="1:42" s="21" customFormat="1">
      <c r="B66" s="21" t="s">
        <v>32</v>
      </c>
      <c r="C66" s="17">
        <v>5.9299999999999999E-2</v>
      </c>
      <c r="D66" s="17">
        <v>7.1999999999999995E-2</v>
      </c>
      <c r="E66" s="17">
        <v>29.892600000000002</v>
      </c>
      <c r="F66" s="17">
        <v>3.9399999999999998E-2</v>
      </c>
      <c r="G66" s="17">
        <v>6.4000000000000001E-2</v>
      </c>
      <c r="H66" s="17">
        <v>8.5099999999999995E-2</v>
      </c>
      <c r="I66" s="17">
        <v>37.0824</v>
      </c>
      <c r="J66" s="17">
        <v>1.0407</v>
      </c>
      <c r="K66" s="17">
        <v>1.30650306</v>
      </c>
      <c r="L66" s="17">
        <v>8.7599999999999997E-2</v>
      </c>
      <c r="M66" s="17" t="s">
        <v>380</v>
      </c>
      <c r="N66" s="17">
        <v>0.1009</v>
      </c>
      <c r="O66" s="17">
        <v>0.32</v>
      </c>
      <c r="P66" s="17">
        <v>5.4199999999999998E-2</v>
      </c>
      <c r="Q66" s="17">
        <v>0.13300000000000001</v>
      </c>
      <c r="R66" s="17" t="s">
        <v>380</v>
      </c>
      <c r="S66" s="17">
        <v>6.7000000000000004E-2</v>
      </c>
      <c r="T66" s="17" t="s">
        <v>380</v>
      </c>
      <c r="U66" s="17" t="s">
        <v>380</v>
      </c>
      <c r="V66" s="17">
        <v>27.790199999999999</v>
      </c>
      <c r="W66" s="17">
        <v>8.3599999999999994E-2</v>
      </c>
      <c r="X66" s="17">
        <v>9.4299999999999995E-2</v>
      </c>
      <c r="Y66" s="17">
        <v>8.0699999999999994E-2</v>
      </c>
      <c r="Z66" s="17">
        <v>5.11E-2</v>
      </c>
      <c r="AA66" s="17" t="s">
        <v>380</v>
      </c>
      <c r="AB66" s="17">
        <v>98.453503059999974</v>
      </c>
      <c r="AC66" s="17">
        <v>2.1518209999999999E-2</v>
      </c>
      <c r="AD66" s="17">
        <v>98.431984849999978</v>
      </c>
      <c r="AE66" s="21" t="s">
        <v>11</v>
      </c>
      <c r="AF66" s="17">
        <v>0.67510000000000003</v>
      </c>
      <c r="AI66" s="25"/>
      <c r="AJ66" s="25"/>
      <c r="AK66" s="25"/>
      <c r="AL66" s="25"/>
      <c r="AM66" s="25"/>
      <c r="AN66" s="25"/>
      <c r="AO66" s="25"/>
      <c r="AP66" s="25"/>
    </row>
    <row r="67" spans="1:42" s="25" customFormat="1">
      <c r="B67" s="26" t="s">
        <v>213</v>
      </c>
      <c r="C67" s="26">
        <v>0</v>
      </c>
      <c r="D67" s="26">
        <v>0</v>
      </c>
      <c r="E67" s="26">
        <v>29.2044</v>
      </c>
      <c r="F67" s="26">
        <v>0</v>
      </c>
      <c r="G67" s="26">
        <v>0</v>
      </c>
      <c r="H67" s="26">
        <v>0</v>
      </c>
      <c r="I67" s="26">
        <v>36.720799999999997</v>
      </c>
      <c r="J67" s="26">
        <v>0.69479999999999997</v>
      </c>
      <c r="K67" s="26">
        <v>0.5777908650000001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27.435500000000001</v>
      </c>
      <c r="W67" s="26">
        <v>8.3599999999999994E-2</v>
      </c>
      <c r="X67" s="26">
        <v>7.4800000000000005E-2</v>
      </c>
      <c r="Y67" s="26">
        <v>0</v>
      </c>
      <c r="Z67" s="26">
        <v>0</v>
      </c>
      <c r="AA67" s="26">
        <v>0</v>
      </c>
      <c r="AB67" s="26">
        <v>97.137069315000033</v>
      </c>
      <c r="AC67" s="26">
        <v>0</v>
      </c>
      <c r="AD67" s="26">
        <v>97.137069315000033</v>
      </c>
      <c r="AE67" s="26"/>
      <c r="AF67" s="26">
        <v>0.19109999999999999</v>
      </c>
    </row>
    <row r="68" spans="1:42" s="25" customFormat="1">
      <c r="B68" s="26" t="s">
        <v>214</v>
      </c>
      <c r="C68" s="26">
        <v>5.9299999999999999E-2</v>
      </c>
      <c r="D68" s="26">
        <v>0.14510000000000001</v>
      </c>
      <c r="E68" s="26">
        <v>30.076599999999999</v>
      </c>
      <c r="F68" s="26">
        <v>8.2100000000000006E-2</v>
      </c>
      <c r="G68" s="26">
        <v>6.4000000000000001E-2</v>
      </c>
      <c r="H68" s="26">
        <v>8.5900000000000004E-2</v>
      </c>
      <c r="I68" s="26">
        <v>38.854199999999999</v>
      </c>
      <c r="J68" s="26">
        <v>1.1431</v>
      </c>
      <c r="K68" s="26">
        <v>1.522438365</v>
      </c>
      <c r="L68" s="26">
        <v>0.17269999999999999</v>
      </c>
      <c r="M68" s="26">
        <v>0.1706</v>
      </c>
      <c r="N68" s="26">
        <v>0.17649999999999999</v>
      </c>
      <c r="O68" s="26">
        <v>0.4042</v>
      </c>
      <c r="P68" s="26">
        <v>0.12429999999999999</v>
      </c>
      <c r="Q68" s="26">
        <v>0.23350000000000001</v>
      </c>
      <c r="R68" s="26">
        <v>8.1199999999999994E-2</v>
      </c>
      <c r="S68" s="26">
        <v>8.4699999999999998E-2</v>
      </c>
      <c r="T68" s="26">
        <v>9.3899999999999997E-2</v>
      </c>
      <c r="U68" s="26">
        <v>9.3100000000000002E-2</v>
      </c>
      <c r="V68" s="26">
        <v>28.235600000000002</v>
      </c>
      <c r="W68" s="26">
        <v>0.29139999999999999</v>
      </c>
      <c r="X68" s="26">
        <v>0.14799999999999999</v>
      </c>
      <c r="Y68" s="26">
        <v>0.17499999999999999</v>
      </c>
      <c r="Z68" s="26">
        <v>9.0499999999999997E-2</v>
      </c>
      <c r="AA68" s="26">
        <v>1.66E-2</v>
      </c>
      <c r="AB68" s="26">
        <v>99.402490864999976</v>
      </c>
      <c r="AC68" s="26">
        <v>3.8109549999999999E-2</v>
      </c>
      <c r="AD68" s="26">
        <v>99.364381314999974</v>
      </c>
      <c r="AE68" s="26"/>
      <c r="AF68" s="26">
        <v>0.91920000000000002</v>
      </c>
    </row>
    <row r="69" spans="1:42" s="25" customFormat="1">
      <c r="B69" s="26" t="s">
        <v>228</v>
      </c>
      <c r="C69" s="26">
        <v>3.9395238095238101E-2</v>
      </c>
      <c r="D69" s="26">
        <v>5.6980952380952389E-2</v>
      </c>
      <c r="E69" s="26">
        <v>29.674495238095243</v>
      </c>
      <c r="F69" s="26">
        <v>3.3085714285714281E-2</v>
      </c>
      <c r="G69" s="26">
        <v>2.2495238095238092E-2</v>
      </c>
      <c r="H69" s="26">
        <v>4.0961904761904755E-2</v>
      </c>
      <c r="I69" s="26">
        <v>37.356838095238096</v>
      </c>
      <c r="J69" s="26">
        <v>1.0062142857142859</v>
      </c>
      <c r="K69" s="26">
        <v>1.3102869421428571</v>
      </c>
      <c r="L69" s="26">
        <v>9.9561904761904754E-2</v>
      </c>
      <c r="M69" s="26">
        <v>9.6619047619047618E-2</v>
      </c>
      <c r="N69" s="26">
        <v>6.8252380952380953E-2</v>
      </c>
      <c r="O69" s="26">
        <v>0.23740952380952385</v>
      </c>
      <c r="P69" s="26">
        <v>2.2538095238095236E-2</v>
      </c>
      <c r="Q69" s="26">
        <v>8.0585714285714288E-2</v>
      </c>
      <c r="R69" s="26">
        <v>1.5890476190476191E-2</v>
      </c>
      <c r="S69" s="26">
        <v>7.2238095238095238E-3</v>
      </c>
      <c r="T69" s="26">
        <v>1.2085714285714286E-2</v>
      </c>
      <c r="U69" s="26">
        <v>1.5604761904761904E-2</v>
      </c>
      <c r="V69" s="26">
        <v>27.843547619047616</v>
      </c>
      <c r="W69" s="26">
        <v>0.17019523809523809</v>
      </c>
      <c r="X69" s="26">
        <v>0.11194761904761903</v>
      </c>
      <c r="Y69" s="26">
        <v>5.4452380952380953E-2</v>
      </c>
      <c r="Z69" s="26">
        <v>1.198095238095238E-2</v>
      </c>
      <c r="AA69" s="26">
        <v>1.3428571428571428E-3</v>
      </c>
      <c r="AB69" s="26">
        <v>98.376667894523791</v>
      </c>
      <c r="AC69" s="26">
        <v>5.0451790476190471E-3</v>
      </c>
      <c r="AD69" s="26">
        <v>98.371622715476192</v>
      </c>
      <c r="AE69" s="26"/>
      <c r="AF69" s="26">
        <v>0.45959047619047622</v>
      </c>
      <c r="AG69" s="25" t="s">
        <v>257</v>
      </c>
      <c r="AI69" s="26">
        <v>0.98586173523516674</v>
      </c>
      <c r="AJ69" s="26">
        <v>0</v>
      </c>
      <c r="AK69" s="26">
        <v>0.93357227519947306</v>
      </c>
      <c r="AL69" s="26">
        <v>3.8879166629948732E-2</v>
      </c>
      <c r="AM69" s="26">
        <v>3.2285289132676281E-2</v>
      </c>
      <c r="AN69" s="26">
        <v>2.3138441022901644E-3</v>
      </c>
      <c r="AO69" s="26">
        <v>0.98424045777411018</v>
      </c>
      <c r="AP69" s="26"/>
    </row>
    <row r="70" spans="1:42" s="25" customFormat="1">
      <c r="B70" s="26" t="s">
        <v>215</v>
      </c>
      <c r="C70" s="26">
        <v>1.3060646086257587E-2</v>
      </c>
      <c r="D70" s="26">
        <v>4.6105928241904182E-2</v>
      </c>
      <c r="E70" s="26">
        <v>0.19535932656566601</v>
      </c>
      <c r="F70" s="26">
        <v>2.6000063186736418E-2</v>
      </c>
      <c r="G70" s="26">
        <v>2.4874675398695683E-2</v>
      </c>
      <c r="H70" s="26">
        <v>3.1820378316268917E-2</v>
      </c>
      <c r="I70" s="26">
        <v>0.43345309605099175</v>
      </c>
      <c r="J70" s="26">
        <v>9.2184946090531975E-2</v>
      </c>
      <c r="K70" s="26">
        <v>0.18685232840148003</v>
      </c>
      <c r="L70" s="26">
        <v>4.5098685969665236E-2</v>
      </c>
      <c r="M70" s="26">
        <v>4.4508242147355347E-2</v>
      </c>
      <c r="N70" s="26">
        <v>5.6584791411187683E-2</v>
      </c>
      <c r="O70" s="26">
        <v>9.5567080654176503E-2</v>
      </c>
      <c r="P70" s="26">
        <v>4.2904492494265402E-2</v>
      </c>
      <c r="Q70" s="26">
        <v>6.0509985008379279E-2</v>
      </c>
      <c r="R70" s="26">
        <v>2.9668264269449685E-2</v>
      </c>
      <c r="S70" s="26">
        <v>2.2986124178771522E-2</v>
      </c>
      <c r="T70" s="26">
        <v>3.0724343535937192E-2</v>
      </c>
      <c r="U70" s="26">
        <v>3.3275914355438474E-2</v>
      </c>
      <c r="V70" s="26">
        <v>0.19207466678104035</v>
      </c>
      <c r="W70" s="26">
        <v>5.1125194143303528E-2</v>
      </c>
      <c r="X70" s="26">
        <v>1.9285606525272163E-2</v>
      </c>
      <c r="Y70" s="26">
        <v>5.904270165776309E-2</v>
      </c>
      <c r="Z70" s="26">
        <v>2.7060185125893334E-2</v>
      </c>
      <c r="AA70" s="26">
        <v>4.3142289494846496E-3</v>
      </c>
      <c r="AB70" s="26">
        <v>0.46643901434087132</v>
      </c>
      <c r="AC70" s="26">
        <v>1.1395043956513685E-2</v>
      </c>
      <c r="AD70" s="26">
        <v>0.460435165537321</v>
      </c>
      <c r="AE70" s="26"/>
      <c r="AF70" s="26">
        <v>0.18388747076612333</v>
      </c>
      <c r="AG70" s="25" t="s">
        <v>261</v>
      </c>
    </row>
    <row r="71" spans="1:42" s="21" customFormat="1">
      <c r="A71" s="48" t="s">
        <v>406</v>
      </c>
      <c r="B71" s="21" t="s">
        <v>48</v>
      </c>
      <c r="C71" s="17">
        <v>0.15190000000000001</v>
      </c>
      <c r="D71" s="17" t="s">
        <v>380</v>
      </c>
      <c r="E71" s="17">
        <v>30.009899999999998</v>
      </c>
      <c r="F71" s="17" t="s">
        <v>380</v>
      </c>
      <c r="G71" s="17" t="s">
        <v>380</v>
      </c>
      <c r="H71" s="17">
        <v>4.3200000000000002E-2</v>
      </c>
      <c r="I71" s="17">
        <v>40.4437</v>
      </c>
      <c r="J71" s="17">
        <v>6.54E-2</v>
      </c>
      <c r="K71" s="17">
        <v>0.13514016000000001</v>
      </c>
      <c r="L71" s="17">
        <v>5.6599999999999998E-2</v>
      </c>
      <c r="M71" s="17">
        <v>3.9800000000000002E-2</v>
      </c>
      <c r="N71" s="17">
        <v>0.11360000000000001</v>
      </c>
      <c r="O71" s="17">
        <v>0.36849999999999999</v>
      </c>
      <c r="P71" s="17">
        <v>8.7999999999999995E-2</v>
      </c>
      <c r="Q71" s="17">
        <v>9.1800000000000007E-2</v>
      </c>
      <c r="R71" s="17" t="s">
        <v>380</v>
      </c>
      <c r="S71" s="17" t="s">
        <v>380</v>
      </c>
      <c r="T71" s="17" t="s">
        <v>380</v>
      </c>
      <c r="U71" s="17" t="s">
        <v>380</v>
      </c>
      <c r="V71" s="17">
        <v>23.8934</v>
      </c>
      <c r="W71" s="17">
        <v>0.13750000000000001</v>
      </c>
      <c r="X71" s="17">
        <v>2.75E-2</v>
      </c>
      <c r="Y71" s="17">
        <v>2.4161000000000001</v>
      </c>
      <c r="Z71" s="17">
        <v>0.122</v>
      </c>
      <c r="AA71" s="17" t="s">
        <v>380</v>
      </c>
      <c r="AB71" s="17">
        <v>98.082040160000005</v>
      </c>
      <c r="AC71" s="17">
        <v>5.1374199999999995E-2</v>
      </c>
      <c r="AD71" s="17">
        <v>98.030665960000007</v>
      </c>
      <c r="AE71" s="21" t="s">
        <v>11</v>
      </c>
      <c r="AF71" s="17">
        <v>0.66189999999999993</v>
      </c>
      <c r="AI71" s="25"/>
      <c r="AJ71" s="25"/>
      <c r="AK71" s="25"/>
      <c r="AL71" s="25"/>
      <c r="AM71" s="25"/>
      <c r="AN71" s="25"/>
      <c r="AO71" s="25"/>
      <c r="AP71" s="25"/>
    </row>
    <row r="72" spans="1:42" s="21" customFormat="1">
      <c r="A72" s="48"/>
      <c r="B72" s="21" t="s">
        <v>49</v>
      </c>
      <c r="C72" s="17">
        <v>0.23080000000000001</v>
      </c>
      <c r="D72" s="17" t="s">
        <v>380</v>
      </c>
      <c r="E72" s="17">
        <v>29.703900000000001</v>
      </c>
      <c r="F72" s="17" t="s">
        <v>380</v>
      </c>
      <c r="G72" s="17" t="s">
        <v>380</v>
      </c>
      <c r="H72" s="17" t="s">
        <v>380</v>
      </c>
      <c r="I72" s="17">
        <v>40.351300000000002</v>
      </c>
      <c r="J72" s="17">
        <v>3.9399999999999998E-2</v>
      </c>
      <c r="K72" s="17">
        <v>0.17059222500000001</v>
      </c>
      <c r="L72" s="17" t="s">
        <v>380</v>
      </c>
      <c r="M72" s="17" t="s">
        <v>380</v>
      </c>
      <c r="N72" s="17">
        <v>9.8000000000000004E-2</v>
      </c>
      <c r="O72" s="17">
        <v>0.39839999999999998</v>
      </c>
      <c r="P72" s="17">
        <v>0.1231</v>
      </c>
      <c r="Q72" s="17">
        <v>0.1585</v>
      </c>
      <c r="R72" s="17" t="s">
        <v>380</v>
      </c>
      <c r="S72" s="17">
        <v>7.6499999999999999E-2</v>
      </c>
      <c r="T72" s="17">
        <v>0.11890000000000001</v>
      </c>
      <c r="U72" s="17">
        <v>0.1018</v>
      </c>
      <c r="V72" s="17">
        <v>24.0244</v>
      </c>
      <c r="W72" s="17" t="s">
        <v>380</v>
      </c>
      <c r="X72" s="17">
        <v>5.96E-2</v>
      </c>
      <c r="Y72" s="17">
        <v>2.3288000000000002</v>
      </c>
      <c r="Z72" s="17">
        <v>0.219</v>
      </c>
      <c r="AA72" s="17" t="s">
        <v>380</v>
      </c>
      <c r="AB72" s="17">
        <v>97.98399222499998</v>
      </c>
      <c r="AC72" s="17">
        <v>9.2220899999999995E-2</v>
      </c>
      <c r="AD72" s="17">
        <v>97.891771324999979</v>
      </c>
      <c r="AE72" s="21" t="s">
        <v>11</v>
      </c>
      <c r="AF72" s="17">
        <v>1.0751999999999999</v>
      </c>
      <c r="AI72" s="25"/>
      <c r="AJ72" s="25"/>
      <c r="AK72" s="25"/>
      <c r="AL72" s="25"/>
      <c r="AM72" s="25"/>
      <c r="AN72" s="25"/>
      <c r="AO72" s="25"/>
      <c r="AP72" s="25"/>
    </row>
    <row r="73" spans="1:42" s="21" customFormat="1">
      <c r="A73" s="48"/>
      <c r="B73" s="21" t="s">
        <v>59</v>
      </c>
      <c r="C73" s="17">
        <v>0.23250000000000001</v>
      </c>
      <c r="D73" s="17">
        <v>6.9099999999999995E-2</v>
      </c>
      <c r="E73" s="17">
        <v>30.084800000000001</v>
      </c>
      <c r="F73" s="17">
        <v>4.5199999999999997E-2</v>
      </c>
      <c r="G73" s="17" t="s">
        <v>380</v>
      </c>
      <c r="H73" s="17" t="s">
        <v>380</v>
      </c>
      <c r="I73" s="17">
        <v>40.703099999999999</v>
      </c>
      <c r="J73" s="17">
        <v>6.7000000000000004E-2</v>
      </c>
      <c r="K73" s="17">
        <v>0.18348388500000001</v>
      </c>
      <c r="L73" s="17" t="s">
        <v>380</v>
      </c>
      <c r="M73" s="17" t="s">
        <v>380</v>
      </c>
      <c r="N73" s="17">
        <v>0.13719999999999999</v>
      </c>
      <c r="O73" s="17">
        <v>0.28660000000000002</v>
      </c>
      <c r="P73" s="17" t="s">
        <v>380</v>
      </c>
      <c r="Q73" s="17" t="s">
        <v>380</v>
      </c>
      <c r="R73" s="17" t="s">
        <v>380</v>
      </c>
      <c r="S73" s="17">
        <v>6.0699999999999997E-2</v>
      </c>
      <c r="T73" s="17" t="s">
        <v>380</v>
      </c>
      <c r="U73" s="17" t="s">
        <v>380</v>
      </c>
      <c r="V73" s="17">
        <v>23.863199999999999</v>
      </c>
      <c r="W73" s="17">
        <v>0.15840000000000001</v>
      </c>
      <c r="X73" s="17">
        <v>6.0299999999999999E-2</v>
      </c>
      <c r="Y73" s="17">
        <v>2.496</v>
      </c>
      <c r="Z73" s="17">
        <v>0.2409</v>
      </c>
      <c r="AA73" s="17">
        <v>1.38E-2</v>
      </c>
      <c r="AB73" s="17">
        <v>98.447583884999986</v>
      </c>
      <c r="AC73" s="17">
        <v>0.10144299</v>
      </c>
      <c r="AD73" s="17">
        <v>98.346140894999991</v>
      </c>
      <c r="AE73" s="21" t="s">
        <v>11</v>
      </c>
      <c r="AF73" s="17">
        <v>0.48449999999999999</v>
      </c>
      <c r="AI73" s="25"/>
      <c r="AJ73" s="25"/>
      <c r="AK73" s="25"/>
      <c r="AL73" s="25"/>
      <c r="AM73" s="25"/>
      <c r="AN73" s="25"/>
      <c r="AO73" s="25"/>
      <c r="AP73" s="25"/>
    </row>
    <row r="74" spans="1:42" s="21" customFormat="1">
      <c r="A74" s="48"/>
      <c r="B74" s="21" t="s">
        <v>60</v>
      </c>
      <c r="C74" s="17">
        <v>0.2142</v>
      </c>
      <c r="D74" s="17" t="s">
        <v>380</v>
      </c>
      <c r="E74" s="17">
        <v>29.967700000000001</v>
      </c>
      <c r="F74" s="17" t="s">
        <v>380</v>
      </c>
      <c r="G74" s="17" t="s">
        <v>380</v>
      </c>
      <c r="H74" s="17" t="s">
        <v>380</v>
      </c>
      <c r="I74" s="17">
        <v>41.259</v>
      </c>
      <c r="J74" s="17">
        <v>7.4300000000000005E-2</v>
      </c>
      <c r="K74" s="17">
        <v>0.11335770000000001</v>
      </c>
      <c r="L74" s="17" t="s">
        <v>380</v>
      </c>
      <c r="M74" s="17">
        <v>3.9600000000000003E-2</v>
      </c>
      <c r="N74" s="17">
        <v>0.10290000000000001</v>
      </c>
      <c r="O74" s="17">
        <v>0.18340000000000001</v>
      </c>
      <c r="P74" s="17" t="s">
        <v>380</v>
      </c>
      <c r="Q74" s="17">
        <v>7.22E-2</v>
      </c>
      <c r="R74" s="17" t="s">
        <v>380</v>
      </c>
      <c r="S74" s="17" t="s">
        <v>380</v>
      </c>
      <c r="T74" s="17" t="s">
        <v>380</v>
      </c>
      <c r="U74" s="17">
        <v>0.1162</v>
      </c>
      <c r="V74" s="17">
        <v>23.970700000000001</v>
      </c>
      <c r="W74" s="17">
        <v>0.1552</v>
      </c>
      <c r="X74" s="17">
        <v>7.3899999999999993E-2</v>
      </c>
      <c r="Y74" s="17">
        <v>2.3108</v>
      </c>
      <c r="Z74" s="17">
        <v>0.2782</v>
      </c>
      <c r="AA74" s="17" t="s">
        <v>380</v>
      </c>
      <c r="AB74" s="17">
        <v>98.65345769999999</v>
      </c>
      <c r="AC74" s="17">
        <v>0.11715001999999999</v>
      </c>
      <c r="AD74" s="17">
        <v>98.536307679999993</v>
      </c>
      <c r="AE74" s="21" t="s">
        <v>11</v>
      </c>
      <c r="AF74" s="17">
        <v>0.47470000000000001</v>
      </c>
      <c r="AI74" s="25"/>
      <c r="AJ74" s="25"/>
      <c r="AK74" s="25"/>
      <c r="AL74" s="25"/>
      <c r="AM74" s="25"/>
      <c r="AN74" s="25"/>
      <c r="AO74" s="25"/>
      <c r="AP74" s="25"/>
    </row>
    <row r="75" spans="1:42" s="21" customFormat="1">
      <c r="A75" s="48"/>
      <c r="B75" s="21" t="s">
        <v>66</v>
      </c>
      <c r="C75" s="17">
        <v>0.2054</v>
      </c>
      <c r="D75" s="17" t="s">
        <v>380</v>
      </c>
      <c r="E75" s="17">
        <v>29.678100000000001</v>
      </c>
      <c r="F75" s="17" t="s">
        <v>380</v>
      </c>
      <c r="G75" s="17">
        <v>3.5999999999999999E-3</v>
      </c>
      <c r="H75" s="17" t="s">
        <v>380</v>
      </c>
      <c r="I75" s="17">
        <v>40.901899999999998</v>
      </c>
      <c r="J75" s="17">
        <v>5.91E-2</v>
      </c>
      <c r="K75" s="17">
        <v>0.18081664500000003</v>
      </c>
      <c r="L75" s="17">
        <v>6.1400000000000003E-2</v>
      </c>
      <c r="M75" s="17">
        <v>5.0999999999999997E-2</v>
      </c>
      <c r="N75" s="17">
        <v>0.15670000000000001</v>
      </c>
      <c r="O75" s="17">
        <v>8.4599999999999995E-2</v>
      </c>
      <c r="P75" s="17" t="s">
        <v>380</v>
      </c>
      <c r="Q75" s="17">
        <v>4.6300000000000001E-2</v>
      </c>
      <c r="R75" s="17" t="s">
        <v>380</v>
      </c>
      <c r="S75" s="17" t="s">
        <v>380</v>
      </c>
      <c r="T75" s="17" t="s">
        <v>380</v>
      </c>
      <c r="U75" s="17" t="s">
        <v>380</v>
      </c>
      <c r="V75" s="17">
        <v>23.887499999999999</v>
      </c>
      <c r="W75" s="17">
        <v>0.25669999999999998</v>
      </c>
      <c r="X75" s="17">
        <v>6.6799999999999998E-2</v>
      </c>
      <c r="Y75" s="17">
        <v>2.4318</v>
      </c>
      <c r="Z75" s="17">
        <v>0.16950000000000001</v>
      </c>
      <c r="AA75" s="17" t="s">
        <v>380</v>
      </c>
      <c r="AB75" s="17">
        <v>98.071716644999995</v>
      </c>
      <c r="AC75" s="17">
        <v>7.1376449999999994E-2</v>
      </c>
      <c r="AD75" s="17">
        <v>98.000340194999993</v>
      </c>
      <c r="AE75" s="21" t="s">
        <v>11</v>
      </c>
      <c r="AF75" s="17">
        <v>0.28760000000000002</v>
      </c>
      <c r="AI75" s="25"/>
      <c r="AJ75" s="25"/>
      <c r="AK75" s="25"/>
      <c r="AL75" s="25"/>
      <c r="AM75" s="25"/>
      <c r="AN75" s="25"/>
      <c r="AO75" s="25"/>
      <c r="AP75" s="25"/>
    </row>
    <row r="76" spans="1:42" s="21" customFormat="1">
      <c r="A76" s="48"/>
      <c r="B76" s="21" t="s">
        <v>33</v>
      </c>
      <c r="C76" s="17">
        <v>0.19989999999999999</v>
      </c>
      <c r="D76" s="17" t="s">
        <v>380</v>
      </c>
      <c r="E76" s="17">
        <v>30.071899999999999</v>
      </c>
      <c r="F76" s="17">
        <v>8.3799999999999999E-2</v>
      </c>
      <c r="G76" s="17" t="s">
        <v>380</v>
      </c>
      <c r="H76" s="17" t="s">
        <v>380</v>
      </c>
      <c r="I76" s="17">
        <v>40.526200000000003</v>
      </c>
      <c r="J76" s="17">
        <v>8.3400000000000002E-2</v>
      </c>
      <c r="K76" s="17">
        <v>0.17848280999999999</v>
      </c>
      <c r="L76" s="17" t="s">
        <v>380</v>
      </c>
      <c r="M76" s="17">
        <v>0.1045</v>
      </c>
      <c r="N76" s="17">
        <v>9.0899999999999995E-2</v>
      </c>
      <c r="O76" s="17">
        <v>0.30070000000000002</v>
      </c>
      <c r="P76" s="17" t="s">
        <v>380</v>
      </c>
      <c r="Q76" s="17">
        <v>8.4500000000000006E-2</v>
      </c>
      <c r="R76" s="17" t="s">
        <v>380</v>
      </c>
      <c r="S76" s="17" t="s">
        <v>380</v>
      </c>
      <c r="T76" s="17" t="s">
        <v>380</v>
      </c>
      <c r="U76" s="17">
        <v>0.1046</v>
      </c>
      <c r="V76" s="17">
        <v>23.775099999999998</v>
      </c>
      <c r="W76" s="17">
        <v>0.2225</v>
      </c>
      <c r="X76" s="17">
        <v>7.4899999999999994E-2</v>
      </c>
      <c r="Y76" s="17">
        <v>2.3515999999999999</v>
      </c>
      <c r="Z76" s="17">
        <v>0.15790000000000001</v>
      </c>
      <c r="AA76" s="17" t="s">
        <v>380</v>
      </c>
      <c r="AB76" s="17">
        <v>98.25298281000002</v>
      </c>
      <c r="AC76" s="17">
        <v>6.6491690000000006E-2</v>
      </c>
      <c r="AD76" s="17">
        <v>98.186491120000014</v>
      </c>
      <c r="AE76" s="21" t="s">
        <v>11</v>
      </c>
      <c r="AF76" s="17">
        <v>0.58069999999999999</v>
      </c>
      <c r="AI76" s="25"/>
      <c r="AJ76" s="25"/>
      <c r="AK76" s="25"/>
      <c r="AL76" s="25"/>
      <c r="AM76" s="25"/>
      <c r="AN76" s="25"/>
      <c r="AO76" s="25"/>
      <c r="AP76" s="25"/>
    </row>
    <row r="77" spans="1:42" s="25" customFormat="1">
      <c r="B77" s="26" t="s">
        <v>213</v>
      </c>
      <c r="C77" s="26">
        <v>0.15190000000000001</v>
      </c>
      <c r="D77" s="17" t="s">
        <v>380</v>
      </c>
      <c r="E77" s="26">
        <v>29.678100000000001</v>
      </c>
      <c r="F77" s="17" t="s">
        <v>380</v>
      </c>
      <c r="G77" s="17" t="s">
        <v>380</v>
      </c>
      <c r="H77" s="17" t="s">
        <v>380</v>
      </c>
      <c r="I77" s="26">
        <v>40.351300000000002</v>
      </c>
      <c r="J77" s="26">
        <v>3.9399999999999998E-2</v>
      </c>
      <c r="K77" s="26">
        <v>0.11335770000000001</v>
      </c>
      <c r="L77" s="17" t="s">
        <v>380</v>
      </c>
      <c r="M77" s="17" t="s">
        <v>380</v>
      </c>
      <c r="N77" s="26">
        <v>9.0899999999999995E-2</v>
      </c>
      <c r="O77" s="26">
        <v>8.4599999999999995E-2</v>
      </c>
      <c r="P77" s="17" t="s">
        <v>380</v>
      </c>
      <c r="Q77" s="17" t="s">
        <v>380</v>
      </c>
      <c r="R77" s="17" t="s">
        <v>380</v>
      </c>
      <c r="S77" s="17" t="s">
        <v>380</v>
      </c>
      <c r="T77" s="17" t="s">
        <v>380</v>
      </c>
      <c r="U77" s="17" t="s">
        <v>380</v>
      </c>
      <c r="V77" s="26">
        <v>23.775099999999998</v>
      </c>
      <c r="W77" s="17" t="s">
        <v>380</v>
      </c>
      <c r="X77" s="26">
        <v>2.75E-2</v>
      </c>
      <c r="Y77" s="26">
        <v>2.3108</v>
      </c>
      <c r="Z77" s="26">
        <v>0.122</v>
      </c>
      <c r="AA77" s="17" t="s">
        <v>380</v>
      </c>
      <c r="AB77" s="26">
        <v>97.98399222499998</v>
      </c>
      <c r="AC77" s="26">
        <v>5.1374199999999995E-2</v>
      </c>
      <c r="AD77" s="26">
        <v>97.891771324999979</v>
      </c>
      <c r="AE77" s="26"/>
      <c r="AF77" s="26">
        <v>0.28760000000000002</v>
      </c>
    </row>
    <row r="78" spans="1:42" s="25" customFormat="1">
      <c r="B78" s="26" t="s">
        <v>214</v>
      </c>
      <c r="C78" s="26">
        <v>0.23250000000000001</v>
      </c>
      <c r="D78" s="26">
        <v>6.9099999999999995E-2</v>
      </c>
      <c r="E78" s="26">
        <v>30.084800000000001</v>
      </c>
      <c r="F78" s="26">
        <v>8.3799999999999999E-2</v>
      </c>
      <c r="G78" s="26">
        <v>3.5999999999999999E-3</v>
      </c>
      <c r="H78" s="26">
        <v>4.3200000000000002E-2</v>
      </c>
      <c r="I78" s="26">
        <v>41.259</v>
      </c>
      <c r="J78" s="26">
        <v>8.3400000000000002E-2</v>
      </c>
      <c r="K78" s="26">
        <v>0.18348388500000001</v>
      </c>
      <c r="L78" s="26">
        <v>6.1400000000000003E-2</v>
      </c>
      <c r="M78" s="26">
        <v>0.1045</v>
      </c>
      <c r="N78" s="26">
        <v>0.15670000000000001</v>
      </c>
      <c r="O78" s="26">
        <v>0.39839999999999998</v>
      </c>
      <c r="P78" s="26">
        <v>0.1231</v>
      </c>
      <c r="Q78" s="26">
        <v>0.1585</v>
      </c>
      <c r="R78" s="26">
        <v>0</v>
      </c>
      <c r="S78" s="26">
        <v>7.6499999999999999E-2</v>
      </c>
      <c r="T78" s="26">
        <v>0.11890000000000001</v>
      </c>
      <c r="U78" s="26">
        <v>0.1162</v>
      </c>
      <c r="V78" s="26">
        <v>24.0244</v>
      </c>
      <c r="W78" s="26">
        <v>0.25669999999999998</v>
      </c>
      <c r="X78" s="26">
        <v>7.4899999999999994E-2</v>
      </c>
      <c r="Y78" s="26">
        <v>2.496</v>
      </c>
      <c r="Z78" s="26">
        <v>0.2782</v>
      </c>
      <c r="AA78" s="26">
        <v>1.38E-2</v>
      </c>
      <c r="AB78" s="26">
        <v>98.65345769999999</v>
      </c>
      <c r="AC78" s="26">
        <v>0.11715001999999999</v>
      </c>
      <c r="AD78" s="26">
        <v>98.536307679999993</v>
      </c>
      <c r="AE78" s="26"/>
      <c r="AF78" s="26">
        <v>1.0751999999999999</v>
      </c>
    </row>
    <row r="79" spans="1:42" s="25" customFormat="1">
      <c r="B79" s="26" t="s">
        <v>228</v>
      </c>
      <c r="C79" s="26">
        <v>0.20578333333333335</v>
      </c>
      <c r="D79" s="26">
        <v>1.1516666666666666E-2</v>
      </c>
      <c r="E79" s="26">
        <v>29.919383333333332</v>
      </c>
      <c r="F79" s="26">
        <v>2.1500000000000002E-2</v>
      </c>
      <c r="G79" s="26">
        <v>5.9999999999999995E-4</v>
      </c>
      <c r="H79" s="26">
        <v>7.2000000000000007E-3</v>
      </c>
      <c r="I79" s="26">
        <v>40.697533333333332</v>
      </c>
      <c r="J79" s="26">
        <v>6.4766666666666681E-2</v>
      </c>
      <c r="K79" s="26">
        <v>0.16031223750000001</v>
      </c>
      <c r="L79" s="26">
        <v>1.9666666666666666E-2</v>
      </c>
      <c r="M79" s="26">
        <v>3.9149999999999997E-2</v>
      </c>
      <c r="N79" s="26">
        <v>0.11655</v>
      </c>
      <c r="O79" s="26">
        <v>0.27036666666666664</v>
      </c>
      <c r="P79" s="26">
        <v>3.5183333333333337E-2</v>
      </c>
      <c r="Q79" s="26">
        <v>7.5550000000000006E-2</v>
      </c>
      <c r="R79" s="26">
        <v>0</v>
      </c>
      <c r="S79" s="26">
        <v>2.2866666666666664E-2</v>
      </c>
      <c r="T79" s="26">
        <v>1.9816666666666666E-2</v>
      </c>
      <c r="U79" s="26">
        <v>5.3766666666666664E-2</v>
      </c>
      <c r="V79" s="26">
        <v>23.902383333333333</v>
      </c>
      <c r="W79" s="26">
        <v>0.15504999999999999</v>
      </c>
      <c r="X79" s="26">
        <v>6.0499999999999998E-2</v>
      </c>
      <c r="Y79" s="26">
        <v>2.389183333333333</v>
      </c>
      <c r="Z79" s="26">
        <v>0.19791666666666666</v>
      </c>
      <c r="AA79" s="26">
        <v>2.3E-3</v>
      </c>
      <c r="AB79" s="26">
        <v>98.248628904166651</v>
      </c>
      <c r="AC79" s="26">
        <v>8.3342708333333335E-2</v>
      </c>
      <c r="AD79" s="26">
        <v>98.165286195833332</v>
      </c>
      <c r="AE79" s="26"/>
      <c r="AF79" s="26">
        <v>0.59409999999999996</v>
      </c>
      <c r="AG79" s="25" t="s">
        <v>258</v>
      </c>
      <c r="AI79" s="26">
        <v>0.83940594148635961</v>
      </c>
      <c r="AJ79" s="26">
        <v>0.15182860743742355</v>
      </c>
      <c r="AK79" s="26">
        <v>1.0035235623991368</v>
      </c>
      <c r="AL79" s="26">
        <v>2.5018732566521916E-3</v>
      </c>
      <c r="AM79" s="26">
        <v>3.9540535542519862E-3</v>
      </c>
      <c r="AN79" s="26">
        <v>2.0515591458541243E-2</v>
      </c>
      <c r="AO79" s="26">
        <v>0.98064164739931414</v>
      </c>
      <c r="AP79" s="26"/>
    </row>
    <row r="80" spans="1:42" s="25" customFormat="1">
      <c r="B80" s="26" t="s">
        <v>215</v>
      </c>
      <c r="C80" s="26">
        <v>2.9491111655321936E-2</v>
      </c>
      <c r="D80" s="26">
        <v>2.8209956871052932E-2</v>
      </c>
      <c r="E80" s="26">
        <v>0.18210024071007302</v>
      </c>
      <c r="F80" s="26">
        <v>3.5473877713044E-2</v>
      </c>
      <c r="G80" s="26">
        <v>1.4696938456699069E-3</v>
      </c>
      <c r="H80" s="26">
        <v>1.7636326148038884E-2</v>
      </c>
      <c r="I80" s="26">
        <v>0.33784775663997846</v>
      </c>
      <c r="J80" s="26">
        <v>1.4960303027233939E-2</v>
      </c>
      <c r="K80" s="26">
        <v>2.9091462322383018E-2</v>
      </c>
      <c r="L80" s="26">
        <v>3.0505256377658371E-2</v>
      </c>
      <c r="M80" s="26">
        <v>3.8670699502336391E-2</v>
      </c>
      <c r="N80" s="26">
        <v>2.5438140655323026E-2</v>
      </c>
      <c r="O80" s="26">
        <v>0.11771046965612998</v>
      </c>
      <c r="P80" s="26">
        <v>5.5624470034928569E-2</v>
      </c>
      <c r="Q80" s="26">
        <v>5.2534664746241591E-2</v>
      </c>
      <c r="R80" s="26">
        <v>0</v>
      </c>
      <c r="S80" s="26">
        <v>3.5775503723451139E-2</v>
      </c>
      <c r="T80" s="26">
        <v>4.8540721736153314E-2</v>
      </c>
      <c r="U80" s="26">
        <v>5.9096046117034486E-2</v>
      </c>
      <c r="V80" s="26">
        <v>8.6710816318766079E-2</v>
      </c>
      <c r="W80" s="26">
        <v>8.8591167731326373E-2</v>
      </c>
      <c r="X80" s="26">
        <v>1.7415280646604584E-2</v>
      </c>
      <c r="Y80" s="26">
        <v>7.0926847291182107E-2</v>
      </c>
      <c r="Z80" s="26">
        <v>5.8154395076096148E-2</v>
      </c>
      <c r="AA80" s="26">
        <v>5.6338264084013099E-3</v>
      </c>
      <c r="AB80" s="26">
        <v>0.25790336326504293</v>
      </c>
      <c r="AC80" s="26">
        <v>2.4488815766544048E-2</v>
      </c>
      <c r="AD80" s="26">
        <v>0.24122818590974265</v>
      </c>
      <c r="AE80" s="26"/>
      <c r="AF80" s="26">
        <v>0.26699976779016138</v>
      </c>
      <c r="AG80" s="25" t="s">
        <v>260</v>
      </c>
    </row>
    <row r="81" spans="1:42" s="21" customFormat="1">
      <c r="A81" s="25" t="s">
        <v>378</v>
      </c>
      <c r="K81" s="21">
        <v>0</v>
      </c>
      <c r="Z81" s="17"/>
      <c r="AA81" s="17"/>
      <c r="AB81" s="17"/>
      <c r="AC81" s="17"/>
      <c r="AD81" s="17"/>
      <c r="AE81" s="17"/>
      <c r="AF81" s="17"/>
      <c r="AI81" s="25"/>
      <c r="AJ81" s="25"/>
      <c r="AK81" s="25"/>
      <c r="AL81" s="25"/>
      <c r="AM81" s="25"/>
      <c r="AN81" s="25"/>
      <c r="AO81" s="25"/>
      <c r="AP81" s="25"/>
    </row>
    <row r="82" spans="1:42" s="21" customFormat="1">
      <c r="B82" s="21" t="s">
        <v>181</v>
      </c>
      <c r="C82" s="17">
        <v>7.7700000000000005E-2</v>
      </c>
      <c r="D82" s="17">
        <v>9.1899999999999996E-2</v>
      </c>
      <c r="E82" s="17">
        <v>29.466100000000001</v>
      </c>
      <c r="F82" s="17">
        <v>0.10299999999999999</v>
      </c>
      <c r="G82" s="17">
        <v>9.06E-2</v>
      </c>
      <c r="H82" s="17">
        <v>6.3399999999999998E-2</v>
      </c>
      <c r="I82" s="17">
        <v>36.8855</v>
      </c>
      <c r="J82" s="17">
        <v>0.92249999999999999</v>
      </c>
      <c r="K82" s="17">
        <v>1.1643613950000002</v>
      </c>
      <c r="L82" s="17">
        <v>8.09E-2</v>
      </c>
      <c r="M82" s="17">
        <v>9.5899999999999999E-2</v>
      </c>
      <c r="N82" s="17">
        <v>0.19</v>
      </c>
      <c r="O82" s="17">
        <v>0.40410000000000001</v>
      </c>
      <c r="P82" s="17" t="s">
        <v>380</v>
      </c>
      <c r="Q82" s="17">
        <v>7.2800000000000004E-2</v>
      </c>
      <c r="R82" s="17" t="s">
        <v>380</v>
      </c>
      <c r="S82" s="17" t="s">
        <v>380</v>
      </c>
      <c r="T82" s="17" t="s">
        <v>380</v>
      </c>
      <c r="U82" s="17" t="s">
        <v>380</v>
      </c>
      <c r="V82" s="17">
        <v>28.391200000000001</v>
      </c>
      <c r="W82" s="17">
        <v>0.19769999999999999</v>
      </c>
      <c r="X82" s="17">
        <v>0.12770000000000001</v>
      </c>
      <c r="Y82" s="17">
        <v>0.10340000000000001</v>
      </c>
      <c r="Z82" s="17">
        <v>0.1004</v>
      </c>
      <c r="AA82" s="17" t="s">
        <v>380</v>
      </c>
      <c r="AB82" s="17">
        <v>98.528761394999989</v>
      </c>
      <c r="AC82" s="17">
        <v>4.227844E-2</v>
      </c>
      <c r="AD82" s="17">
        <v>98.486482954999985</v>
      </c>
      <c r="AE82" s="21" t="s">
        <v>11</v>
      </c>
      <c r="AF82" s="17">
        <v>0.66690000000000005</v>
      </c>
      <c r="AI82" s="25"/>
      <c r="AJ82" s="25"/>
      <c r="AK82" s="25"/>
      <c r="AL82" s="25"/>
      <c r="AM82" s="25"/>
      <c r="AN82" s="25"/>
      <c r="AO82" s="25"/>
      <c r="AP82" s="25"/>
    </row>
    <row r="83" spans="1:42" s="21" customFormat="1">
      <c r="B83" s="21" t="s">
        <v>38</v>
      </c>
      <c r="C83" s="17">
        <v>4.3799999999999999E-2</v>
      </c>
      <c r="D83" s="17">
        <v>4.1200000000000001E-2</v>
      </c>
      <c r="E83" s="17">
        <v>29.784800000000001</v>
      </c>
      <c r="F83" s="17" t="s">
        <v>380</v>
      </c>
      <c r="G83" s="17">
        <v>3.4000000000000002E-2</v>
      </c>
      <c r="H83" s="17">
        <v>3.8899999999999997E-2</v>
      </c>
      <c r="I83" s="17">
        <v>37.131</v>
      </c>
      <c r="J83" s="17">
        <v>1.0403</v>
      </c>
      <c r="K83" s="17">
        <v>1.2419336249999999</v>
      </c>
      <c r="L83" s="17">
        <v>4.2299999999999997E-2</v>
      </c>
      <c r="M83" s="17">
        <v>0.10730000000000001</v>
      </c>
      <c r="N83" s="17">
        <v>0.10539999999999999</v>
      </c>
      <c r="O83" s="17">
        <v>0.33360000000000001</v>
      </c>
      <c r="P83" s="17">
        <v>0.1386</v>
      </c>
      <c r="Q83" s="17">
        <v>6.6000000000000003E-2</v>
      </c>
      <c r="R83" s="17" t="s">
        <v>380</v>
      </c>
      <c r="S83" s="17" t="s">
        <v>380</v>
      </c>
      <c r="T83" s="17" t="s">
        <v>380</v>
      </c>
      <c r="U83" s="17" t="s">
        <v>380</v>
      </c>
      <c r="V83" s="17">
        <v>28.5549</v>
      </c>
      <c r="W83" s="17">
        <v>0.17610000000000001</v>
      </c>
      <c r="X83" s="17">
        <v>9.8299999999999998E-2</v>
      </c>
      <c r="Y83" s="17">
        <v>0.1457</v>
      </c>
      <c r="Z83" s="17" t="s">
        <v>380</v>
      </c>
      <c r="AA83" s="17" t="s">
        <v>380</v>
      </c>
      <c r="AB83" s="17">
        <v>99.124133625000013</v>
      </c>
      <c r="AC83" s="17">
        <v>0</v>
      </c>
      <c r="AD83" s="17">
        <v>99.124133625000013</v>
      </c>
      <c r="AE83" s="21" t="s">
        <v>11</v>
      </c>
      <c r="AF83" s="17">
        <v>0.64359999999999995</v>
      </c>
      <c r="AI83" s="25"/>
      <c r="AJ83" s="25"/>
      <c r="AK83" s="25"/>
      <c r="AL83" s="25"/>
      <c r="AM83" s="25"/>
      <c r="AN83" s="25"/>
      <c r="AO83" s="25"/>
      <c r="AP83" s="25"/>
    </row>
    <row r="84" spans="1:42" s="21" customFormat="1">
      <c r="B84" s="21" t="s">
        <v>40</v>
      </c>
      <c r="C84" s="17">
        <v>3.1800000000000002E-2</v>
      </c>
      <c r="D84" s="17">
        <v>6.9000000000000006E-2</v>
      </c>
      <c r="E84" s="17">
        <v>29.634799999999998</v>
      </c>
      <c r="F84" s="17">
        <v>7.0699999999999999E-2</v>
      </c>
      <c r="G84" s="17">
        <v>1.9599999999999999E-2</v>
      </c>
      <c r="H84" s="17">
        <v>0.1149</v>
      </c>
      <c r="I84" s="17">
        <v>35.978400000000001</v>
      </c>
      <c r="J84" s="17">
        <v>1.1252</v>
      </c>
      <c r="K84" s="17">
        <v>1.4221945950000001</v>
      </c>
      <c r="L84" s="17" t="s">
        <v>380</v>
      </c>
      <c r="M84" s="17">
        <v>0.15670000000000001</v>
      </c>
      <c r="N84" s="17">
        <v>9.4500000000000001E-2</v>
      </c>
      <c r="O84" s="17">
        <v>0.30180000000000001</v>
      </c>
      <c r="P84" s="17">
        <v>0.12559999999999999</v>
      </c>
      <c r="Q84" s="17">
        <v>0.14299999999999999</v>
      </c>
      <c r="R84" s="17">
        <v>5.8500000000000003E-2</v>
      </c>
      <c r="S84" s="17" t="s">
        <v>380</v>
      </c>
      <c r="T84" s="17">
        <v>6.93E-2</v>
      </c>
      <c r="U84" s="17" t="s">
        <v>380</v>
      </c>
      <c r="V84" s="17">
        <v>27.723700000000001</v>
      </c>
      <c r="W84" s="17">
        <v>0.2641</v>
      </c>
      <c r="X84" s="17">
        <v>0.106</v>
      </c>
      <c r="Y84" s="17">
        <v>0.13880000000000001</v>
      </c>
      <c r="Z84" s="17">
        <v>5.8000000000000003E-2</v>
      </c>
      <c r="AA84" s="17" t="s">
        <v>380</v>
      </c>
      <c r="AB84" s="17">
        <v>97.648594594999977</v>
      </c>
      <c r="AC84" s="17">
        <v>2.4423799999999999E-2</v>
      </c>
      <c r="AD84" s="17">
        <v>97.624170794999984</v>
      </c>
      <c r="AE84" s="21" t="s">
        <v>11</v>
      </c>
      <c r="AF84" s="17">
        <v>0.79270000000000007</v>
      </c>
      <c r="AI84" s="25"/>
      <c r="AJ84" s="25"/>
      <c r="AK84" s="25"/>
      <c r="AL84" s="25"/>
      <c r="AM84" s="25"/>
      <c r="AN84" s="25"/>
      <c r="AO84" s="25"/>
      <c r="AP84" s="25"/>
    </row>
    <row r="85" spans="1:42" s="21" customFormat="1">
      <c r="B85" s="21" t="s">
        <v>21</v>
      </c>
      <c r="C85" s="17">
        <v>3.9100000000000003E-2</v>
      </c>
      <c r="D85" s="17" t="s">
        <v>380</v>
      </c>
      <c r="E85" s="17">
        <v>29.379200000000001</v>
      </c>
      <c r="F85" s="17" t="s">
        <v>380</v>
      </c>
      <c r="G85" s="17">
        <v>4.1700000000000001E-2</v>
      </c>
      <c r="H85" s="17">
        <v>6.1600000000000002E-2</v>
      </c>
      <c r="I85" s="17">
        <v>36.646700000000003</v>
      </c>
      <c r="J85" s="17">
        <v>1.0097</v>
      </c>
      <c r="K85" s="17">
        <v>1.2547141500000001</v>
      </c>
      <c r="L85" s="17">
        <v>0.13519999999999999</v>
      </c>
      <c r="M85" s="17" t="s">
        <v>380</v>
      </c>
      <c r="N85" s="17" t="s">
        <v>380</v>
      </c>
      <c r="O85" s="17">
        <v>0.33739999999999998</v>
      </c>
      <c r="P85" s="17" t="s">
        <v>380</v>
      </c>
      <c r="Q85" s="17">
        <v>0.1517</v>
      </c>
      <c r="R85" s="17" t="s">
        <v>380</v>
      </c>
      <c r="S85" s="17" t="s">
        <v>380</v>
      </c>
      <c r="T85" s="17" t="s">
        <v>380</v>
      </c>
      <c r="U85" s="17" t="s">
        <v>380</v>
      </c>
      <c r="V85" s="17">
        <v>28.1403</v>
      </c>
      <c r="W85" s="17">
        <v>0.1502</v>
      </c>
      <c r="X85" s="17">
        <v>0.1132</v>
      </c>
      <c r="Y85" s="17">
        <v>0.16719999999999999</v>
      </c>
      <c r="Z85" s="17">
        <v>5.8599999999999999E-2</v>
      </c>
      <c r="AA85" s="17" t="s">
        <v>380</v>
      </c>
      <c r="AB85" s="17">
        <v>97.627914149999995</v>
      </c>
      <c r="AC85" s="17">
        <v>2.4676459999999997E-2</v>
      </c>
      <c r="AD85" s="17">
        <v>97.60323769</v>
      </c>
      <c r="AE85" s="21" t="s">
        <v>11</v>
      </c>
      <c r="AF85" s="17">
        <v>0.48909999999999998</v>
      </c>
      <c r="AI85" s="25"/>
      <c r="AJ85" s="25"/>
      <c r="AK85" s="25"/>
      <c r="AL85" s="25"/>
      <c r="AM85" s="25"/>
      <c r="AN85" s="25"/>
      <c r="AO85" s="25"/>
      <c r="AP85" s="25"/>
    </row>
    <row r="86" spans="1:42" s="21" customFormat="1">
      <c r="B86" s="21" t="s">
        <v>22</v>
      </c>
      <c r="C86" s="17" t="s">
        <v>380</v>
      </c>
      <c r="D86" s="17">
        <v>8.1600000000000006E-2</v>
      </c>
      <c r="E86" s="17">
        <v>29.540700000000001</v>
      </c>
      <c r="F86" s="17">
        <v>7.85E-2</v>
      </c>
      <c r="G86" s="17" t="s">
        <v>380</v>
      </c>
      <c r="H86" s="17">
        <v>0.1227</v>
      </c>
      <c r="I86" s="17">
        <v>37.100700000000003</v>
      </c>
      <c r="J86" s="17">
        <v>1.0523</v>
      </c>
      <c r="K86" s="17">
        <v>1.2562700400000002</v>
      </c>
      <c r="L86" s="17">
        <v>0.158</v>
      </c>
      <c r="M86" s="17">
        <v>6.0199999999999997E-2</v>
      </c>
      <c r="N86" s="17">
        <v>0.13109999999999999</v>
      </c>
      <c r="O86" s="17">
        <v>0.21560000000000001</v>
      </c>
      <c r="P86" s="17" t="s">
        <v>380</v>
      </c>
      <c r="Q86" s="17">
        <v>0.1147</v>
      </c>
      <c r="R86" s="17">
        <v>5.9900000000000002E-2</v>
      </c>
      <c r="S86" s="17">
        <v>7.5700000000000003E-2</v>
      </c>
      <c r="T86" s="17">
        <v>7.1099999999999997E-2</v>
      </c>
      <c r="U86" s="17" t="s">
        <v>380</v>
      </c>
      <c r="V86" s="17">
        <v>28.2102</v>
      </c>
      <c r="W86" s="17">
        <v>0.1157</v>
      </c>
      <c r="X86" s="17">
        <v>0.1154</v>
      </c>
      <c r="Y86" s="17">
        <v>0.1782</v>
      </c>
      <c r="Z86" s="17">
        <v>4.8899999999999999E-2</v>
      </c>
      <c r="AA86" s="17">
        <v>1.17E-2</v>
      </c>
      <c r="AB86" s="17">
        <v>98.738570039999999</v>
      </c>
      <c r="AC86" s="17">
        <v>2.0591789999999999E-2</v>
      </c>
      <c r="AD86" s="17">
        <v>98.717978250000002</v>
      </c>
      <c r="AE86" s="21" t="s">
        <v>11</v>
      </c>
      <c r="AF86" s="17">
        <v>0.66809999999999992</v>
      </c>
      <c r="AI86" s="25"/>
      <c r="AJ86" s="25"/>
      <c r="AK86" s="25"/>
      <c r="AL86" s="25"/>
      <c r="AM86" s="25"/>
      <c r="AN86" s="25"/>
      <c r="AO86" s="25"/>
      <c r="AP86" s="25"/>
    </row>
    <row r="87" spans="1:42" s="21" customFormat="1">
      <c r="B87" s="21" t="s">
        <v>23</v>
      </c>
      <c r="C87" s="17">
        <v>4.0899999999999999E-2</v>
      </c>
      <c r="D87" s="17" t="s">
        <v>380</v>
      </c>
      <c r="E87" s="17">
        <v>29.934899999999999</v>
      </c>
      <c r="F87" s="17">
        <v>4.8500000000000001E-2</v>
      </c>
      <c r="G87" s="17">
        <v>6.2700000000000006E-2</v>
      </c>
      <c r="H87" s="17" t="s">
        <v>380</v>
      </c>
      <c r="I87" s="17">
        <v>37.429900000000004</v>
      </c>
      <c r="J87" s="17">
        <v>0.99309999999999998</v>
      </c>
      <c r="K87" s="17">
        <v>1.187699745</v>
      </c>
      <c r="L87" s="17">
        <v>0.1512</v>
      </c>
      <c r="M87" s="17">
        <v>0.10009999999999999</v>
      </c>
      <c r="N87" s="17">
        <v>0.1431</v>
      </c>
      <c r="O87" s="17">
        <v>0.29330000000000001</v>
      </c>
      <c r="P87" s="17">
        <v>7.8E-2</v>
      </c>
      <c r="Q87" s="17" t="s">
        <v>380</v>
      </c>
      <c r="R87" s="17" t="s">
        <v>380</v>
      </c>
      <c r="S87" s="17" t="s">
        <v>380</v>
      </c>
      <c r="T87" s="17">
        <v>7.0999999999999994E-2</v>
      </c>
      <c r="U87" s="17" t="s">
        <v>380</v>
      </c>
      <c r="V87" s="17">
        <v>28.261399999999998</v>
      </c>
      <c r="W87" s="17">
        <v>0.14410000000000001</v>
      </c>
      <c r="X87" s="17">
        <v>0.1246</v>
      </c>
      <c r="Y87" s="17">
        <v>0.1067</v>
      </c>
      <c r="Z87" s="17">
        <v>0.10580000000000001</v>
      </c>
      <c r="AA87" s="17" t="s">
        <v>380</v>
      </c>
      <c r="AB87" s="17">
        <v>99.17119974500001</v>
      </c>
      <c r="AC87" s="17">
        <v>4.4552380000000003E-2</v>
      </c>
      <c r="AD87" s="17">
        <v>99.126647365000011</v>
      </c>
      <c r="AE87" s="21" t="s">
        <v>11</v>
      </c>
      <c r="AF87" s="17">
        <v>0.58539999999999992</v>
      </c>
      <c r="AI87" s="25"/>
      <c r="AJ87" s="25"/>
      <c r="AK87" s="25"/>
      <c r="AL87" s="25"/>
      <c r="AM87" s="25"/>
      <c r="AN87" s="25"/>
      <c r="AO87" s="25"/>
      <c r="AP87" s="25"/>
    </row>
    <row r="88" spans="1:42" s="21" customFormat="1">
      <c r="B88" s="21" t="s">
        <v>24</v>
      </c>
      <c r="C88" s="17">
        <v>4.3099999999999999E-2</v>
      </c>
      <c r="D88" s="17">
        <v>4.5600000000000002E-2</v>
      </c>
      <c r="E88" s="17">
        <v>29.526900000000001</v>
      </c>
      <c r="F88" s="17" t="s">
        <v>380</v>
      </c>
      <c r="G88" s="17">
        <v>3.9399999999999998E-2</v>
      </c>
      <c r="H88" s="17" t="s">
        <v>380</v>
      </c>
      <c r="I88" s="17">
        <v>36.787100000000002</v>
      </c>
      <c r="J88" s="17">
        <v>0.99180000000000001</v>
      </c>
      <c r="K88" s="17">
        <v>1.2151500900000001</v>
      </c>
      <c r="L88" s="17">
        <v>0.108</v>
      </c>
      <c r="M88" s="17">
        <v>8.9300000000000004E-2</v>
      </c>
      <c r="N88" s="17">
        <v>0.10290000000000001</v>
      </c>
      <c r="O88" s="17">
        <v>0.22070000000000001</v>
      </c>
      <c r="P88" s="17">
        <v>0</v>
      </c>
      <c r="Q88" s="17">
        <v>0.13439999999999999</v>
      </c>
      <c r="R88" s="17" t="s">
        <v>380</v>
      </c>
      <c r="S88" s="17" t="s">
        <v>380</v>
      </c>
      <c r="T88" s="17" t="s">
        <v>380</v>
      </c>
      <c r="U88" s="17" t="s">
        <v>380</v>
      </c>
      <c r="V88" s="17">
        <v>28.1736</v>
      </c>
      <c r="W88" s="17">
        <v>0.1226</v>
      </c>
      <c r="X88" s="17">
        <v>0.12570000000000001</v>
      </c>
      <c r="Y88" s="17">
        <v>4.2799999999999998E-2</v>
      </c>
      <c r="Z88" s="17" t="s">
        <v>380</v>
      </c>
      <c r="AA88" s="17" t="s">
        <v>380</v>
      </c>
      <c r="AB88" s="17">
        <v>97.769050090000007</v>
      </c>
      <c r="AC88" s="17">
        <v>0</v>
      </c>
      <c r="AD88" s="17">
        <v>97.769050090000007</v>
      </c>
      <c r="AE88" s="21" t="s">
        <v>11</v>
      </c>
      <c r="AF88" s="17">
        <v>0.45799999999999996</v>
      </c>
      <c r="AI88" s="25"/>
      <c r="AJ88" s="25"/>
      <c r="AK88" s="25"/>
      <c r="AL88" s="25"/>
      <c r="AM88" s="25"/>
      <c r="AN88" s="25"/>
      <c r="AO88" s="25"/>
      <c r="AP88" s="25"/>
    </row>
    <row r="89" spans="1:42" s="21" customFormat="1">
      <c r="B89" s="21" t="s">
        <v>25</v>
      </c>
      <c r="C89" s="17">
        <v>3.56E-2</v>
      </c>
      <c r="D89" s="17" t="s">
        <v>380</v>
      </c>
      <c r="E89" s="17">
        <v>29.433700000000002</v>
      </c>
      <c r="F89" s="17" t="s">
        <v>380</v>
      </c>
      <c r="G89" s="17" t="s">
        <v>380</v>
      </c>
      <c r="H89" s="17" t="s">
        <v>380</v>
      </c>
      <c r="I89" s="17">
        <v>37.400399999999998</v>
      </c>
      <c r="J89" s="17">
        <v>1.0123</v>
      </c>
      <c r="K89" s="17">
        <v>1.2566034450000001</v>
      </c>
      <c r="L89" s="17">
        <v>7.9399999999999998E-2</v>
      </c>
      <c r="M89" s="17">
        <v>9.6600000000000005E-2</v>
      </c>
      <c r="N89" s="17">
        <v>0.10199999999999999</v>
      </c>
      <c r="O89" s="17">
        <v>0.1002</v>
      </c>
      <c r="P89" s="17">
        <v>8.5800000000000001E-2</v>
      </c>
      <c r="Q89" s="17">
        <v>7.0800000000000002E-2</v>
      </c>
      <c r="R89" s="17">
        <v>0.10539999999999999</v>
      </c>
      <c r="S89" s="17" t="s">
        <v>380</v>
      </c>
      <c r="T89" s="17" t="s">
        <v>380</v>
      </c>
      <c r="U89" s="17" t="s">
        <v>380</v>
      </c>
      <c r="V89" s="17">
        <v>28.091699999999999</v>
      </c>
      <c r="W89" s="17">
        <v>0.1014</v>
      </c>
      <c r="X89" s="17">
        <v>0.15770000000000001</v>
      </c>
      <c r="Y89" s="17">
        <v>0.20979999999999999</v>
      </c>
      <c r="Z89" s="17" t="s">
        <v>380</v>
      </c>
      <c r="AA89" s="17" t="s">
        <v>380</v>
      </c>
      <c r="AB89" s="17">
        <v>98.339403445000016</v>
      </c>
      <c r="AC89" s="17">
        <v>0</v>
      </c>
      <c r="AD89" s="17">
        <v>98.339403445000016</v>
      </c>
      <c r="AE89" s="21" t="s">
        <v>11</v>
      </c>
      <c r="AF89" s="17">
        <v>0.4642</v>
      </c>
      <c r="AI89" s="25"/>
      <c r="AJ89" s="25"/>
      <c r="AK89" s="25"/>
      <c r="AL89" s="25"/>
      <c r="AM89" s="25"/>
      <c r="AN89" s="25"/>
      <c r="AO89" s="25"/>
      <c r="AP89" s="25"/>
    </row>
    <row r="90" spans="1:42" s="21" customFormat="1">
      <c r="B90" s="21" t="s">
        <v>26</v>
      </c>
      <c r="C90" s="17">
        <v>2.7400000000000001E-2</v>
      </c>
      <c r="D90" s="17" t="s">
        <v>380</v>
      </c>
      <c r="E90" s="17">
        <v>29.362200000000001</v>
      </c>
      <c r="F90" s="17" t="s">
        <v>380</v>
      </c>
      <c r="G90" s="17" t="s">
        <v>380</v>
      </c>
      <c r="H90" s="17">
        <v>8.3199999999999996E-2</v>
      </c>
      <c r="I90" s="17">
        <v>36.692399999999999</v>
      </c>
      <c r="J90" s="17">
        <v>0.99929999999999997</v>
      </c>
      <c r="K90" s="17">
        <v>1.24137795</v>
      </c>
      <c r="L90" s="17">
        <v>0.20300000000000001</v>
      </c>
      <c r="M90" s="17">
        <v>5.2499999999999998E-2</v>
      </c>
      <c r="N90" s="17">
        <v>8.5199999999999998E-2</v>
      </c>
      <c r="O90" s="17">
        <v>0.26090000000000002</v>
      </c>
      <c r="P90" s="17" t="s">
        <v>380</v>
      </c>
      <c r="Q90" s="17">
        <v>4.5199999999999997E-2</v>
      </c>
      <c r="R90" s="17" t="s">
        <v>380</v>
      </c>
      <c r="S90" s="17" t="s">
        <v>380</v>
      </c>
      <c r="T90" s="17" t="s">
        <v>380</v>
      </c>
      <c r="U90" s="17" t="s">
        <v>380</v>
      </c>
      <c r="V90" s="17">
        <v>28.129100000000001</v>
      </c>
      <c r="W90" s="17">
        <v>6.13E-2</v>
      </c>
      <c r="X90" s="17">
        <v>0.13059999999999999</v>
      </c>
      <c r="Y90" s="17">
        <v>0.33460000000000001</v>
      </c>
      <c r="Z90" s="17" t="s">
        <v>380</v>
      </c>
      <c r="AA90" s="17" t="s">
        <v>380</v>
      </c>
      <c r="AB90" s="17">
        <v>97.708277949999996</v>
      </c>
      <c r="AC90" s="17">
        <v>0</v>
      </c>
      <c r="AD90" s="17">
        <v>97.708277949999996</v>
      </c>
      <c r="AE90" s="21" t="s">
        <v>11</v>
      </c>
      <c r="AF90" s="17">
        <v>0.39130000000000004</v>
      </c>
      <c r="AI90" s="25"/>
      <c r="AJ90" s="25"/>
      <c r="AK90" s="25"/>
      <c r="AL90" s="25"/>
      <c r="AM90" s="25"/>
      <c r="AN90" s="25"/>
      <c r="AO90" s="25"/>
      <c r="AP90" s="25"/>
    </row>
    <row r="91" spans="1:42" s="21" customFormat="1">
      <c r="B91" s="21" t="s">
        <v>27</v>
      </c>
      <c r="C91" s="17">
        <v>5.6800000000000003E-2</v>
      </c>
      <c r="D91" s="17">
        <v>8.5000000000000006E-2</v>
      </c>
      <c r="E91" s="17">
        <v>29.8184</v>
      </c>
      <c r="F91" s="17" t="s">
        <v>380</v>
      </c>
      <c r="G91" s="17">
        <v>4.1799999999999997E-2</v>
      </c>
      <c r="H91" s="17">
        <v>7.7600000000000002E-2</v>
      </c>
      <c r="I91" s="17">
        <v>37.038899999999998</v>
      </c>
      <c r="J91" s="17">
        <v>1.0963000000000001</v>
      </c>
      <c r="K91" s="17">
        <v>1.34651166</v>
      </c>
      <c r="L91" s="17" t="s">
        <v>380</v>
      </c>
      <c r="M91" s="17">
        <v>0.129</v>
      </c>
      <c r="N91" s="17">
        <v>8.3500000000000005E-2</v>
      </c>
      <c r="O91" s="17">
        <v>0.18429999999999999</v>
      </c>
      <c r="P91" s="17" t="s">
        <v>380</v>
      </c>
      <c r="Q91" s="17" t="s">
        <v>380</v>
      </c>
      <c r="R91" s="17" t="s">
        <v>380</v>
      </c>
      <c r="S91" s="17" t="s">
        <v>380</v>
      </c>
      <c r="T91" s="17" t="s">
        <v>380</v>
      </c>
      <c r="U91" s="17">
        <v>8.09E-2</v>
      </c>
      <c r="V91" s="17">
        <v>28.1599</v>
      </c>
      <c r="W91" s="17">
        <v>0.1888</v>
      </c>
      <c r="X91" s="17">
        <v>0.13289999999999999</v>
      </c>
      <c r="Y91" s="17">
        <v>0.18609999999999999</v>
      </c>
      <c r="Z91" s="17">
        <v>6.0600000000000001E-2</v>
      </c>
      <c r="AA91" s="17" t="s">
        <v>380</v>
      </c>
      <c r="AB91" s="17">
        <v>98.706711659999996</v>
      </c>
      <c r="AC91" s="17">
        <v>2.5518659999999999E-2</v>
      </c>
      <c r="AD91" s="17">
        <v>98.681192999999993</v>
      </c>
      <c r="AE91" s="21" t="s">
        <v>11</v>
      </c>
      <c r="AF91" s="17">
        <v>0.34870000000000001</v>
      </c>
      <c r="AI91" s="25"/>
      <c r="AJ91" s="25"/>
      <c r="AK91" s="25"/>
      <c r="AL91" s="25"/>
      <c r="AM91" s="25"/>
      <c r="AN91" s="25"/>
      <c r="AO91" s="25"/>
      <c r="AP91" s="25"/>
    </row>
    <row r="92" spans="1:42" s="21" customFormat="1">
      <c r="B92" s="21" t="s">
        <v>60</v>
      </c>
      <c r="C92" s="17">
        <v>5.1700000000000003E-2</v>
      </c>
      <c r="D92" s="17">
        <v>0.17910000000000001</v>
      </c>
      <c r="E92" s="17">
        <v>29.5642</v>
      </c>
      <c r="F92" s="17">
        <v>0.1069</v>
      </c>
      <c r="G92" s="17" t="s">
        <v>380</v>
      </c>
      <c r="H92" s="17">
        <v>8.3900000000000002E-2</v>
      </c>
      <c r="I92" s="17">
        <v>36.509399999999999</v>
      </c>
      <c r="J92" s="17">
        <v>1.1008</v>
      </c>
      <c r="K92" s="17">
        <v>1.3348424850000002</v>
      </c>
      <c r="L92" s="17" t="s">
        <v>380</v>
      </c>
      <c r="M92" s="17">
        <v>0.1782</v>
      </c>
      <c r="N92" s="17">
        <v>0.1971</v>
      </c>
      <c r="O92" s="17">
        <v>0.52749999999999997</v>
      </c>
      <c r="P92" s="17" t="s">
        <v>380</v>
      </c>
      <c r="Q92" s="17">
        <v>0.18360000000000001</v>
      </c>
      <c r="R92" s="17" t="s">
        <v>380</v>
      </c>
      <c r="S92" s="17" t="s">
        <v>380</v>
      </c>
      <c r="T92" s="17" t="s">
        <v>380</v>
      </c>
      <c r="U92" s="17" t="s">
        <v>380</v>
      </c>
      <c r="V92" s="17">
        <v>27.936699999999998</v>
      </c>
      <c r="W92" s="17">
        <v>0.1105</v>
      </c>
      <c r="X92" s="17">
        <v>0.11260000000000001</v>
      </c>
      <c r="Y92" s="17">
        <v>0.22559999999999999</v>
      </c>
      <c r="Z92" s="17" t="s">
        <v>380</v>
      </c>
      <c r="AA92" s="17" t="s">
        <v>380</v>
      </c>
      <c r="AB92" s="17">
        <v>98.402642485000015</v>
      </c>
      <c r="AC92" s="17">
        <v>0</v>
      </c>
      <c r="AD92" s="17">
        <v>98.402642485000015</v>
      </c>
      <c r="AE92" s="21" t="s">
        <v>11</v>
      </c>
      <c r="AF92" s="17">
        <v>0.9081999999999999</v>
      </c>
      <c r="AI92" s="25"/>
      <c r="AJ92" s="25"/>
      <c r="AK92" s="25"/>
      <c r="AL92" s="25"/>
      <c r="AM92" s="25"/>
      <c r="AN92" s="25"/>
      <c r="AO92" s="25"/>
      <c r="AP92" s="25"/>
    </row>
    <row r="93" spans="1:42" s="21" customFormat="1">
      <c r="B93" s="21" t="s">
        <v>61</v>
      </c>
      <c r="C93" s="17">
        <v>3.0300000000000001E-2</v>
      </c>
      <c r="D93" s="17">
        <v>0.2286</v>
      </c>
      <c r="E93" s="17">
        <v>29.566099999999999</v>
      </c>
      <c r="F93" s="17">
        <v>7.2499999999999995E-2</v>
      </c>
      <c r="G93" s="17">
        <v>5.2900000000000003E-2</v>
      </c>
      <c r="H93" s="17">
        <v>0.1018</v>
      </c>
      <c r="I93" s="17">
        <v>36.334099999999999</v>
      </c>
      <c r="J93" s="17">
        <v>1.0992999999999999</v>
      </c>
      <c r="K93" s="17">
        <v>1.4303074499999999</v>
      </c>
      <c r="L93" s="17">
        <v>7.8100000000000003E-2</v>
      </c>
      <c r="M93" s="17">
        <v>0.22070000000000001</v>
      </c>
      <c r="N93" s="17">
        <v>0.1797</v>
      </c>
      <c r="O93" s="17">
        <v>0.36609999999999998</v>
      </c>
      <c r="P93" s="17" t="s">
        <v>380</v>
      </c>
      <c r="Q93" s="17">
        <v>0.1174</v>
      </c>
      <c r="R93" s="17">
        <v>0.11269999999999999</v>
      </c>
      <c r="S93" s="17">
        <v>9.5799999999999996E-2</v>
      </c>
      <c r="T93" s="17" t="s">
        <v>380</v>
      </c>
      <c r="U93" s="17" t="s">
        <v>380</v>
      </c>
      <c r="V93" s="17">
        <v>27.8462</v>
      </c>
      <c r="W93" s="17">
        <v>0.15040000000000001</v>
      </c>
      <c r="X93" s="17">
        <v>0.1268</v>
      </c>
      <c r="Y93" s="17">
        <v>0.61419999999999997</v>
      </c>
      <c r="Z93" s="17" t="s">
        <v>380</v>
      </c>
      <c r="AA93" s="17">
        <v>1.7399999999999999E-2</v>
      </c>
      <c r="AB93" s="17">
        <v>98.824007450000011</v>
      </c>
      <c r="AC93" s="17">
        <v>0</v>
      </c>
      <c r="AD93" s="17">
        <v>98.824007450000011</v>
      </c>
      <c r="AE93" s="21" t="s">
        <v>11</v>
      </c>
      <c r="AF93" s="17">
        <v>0.87170000000000003</v>
      </c>
      <c r="AI93" s="25"/>
      <c r="AJ93" s="25"/>
      <c r="AK93" s="25"/>
      <c r="AL93" s="25"/>
      <c r="AM93" s="25"/>
      <c r="AN93" s="25"/>
      <c r="AO93" s="25"/>
      <c r="AP93" s="25"/>
    </row>
    <row r="94" spans="1:42" s="21" customFormat="1">
      <c r="B94" s="21" t="s">
        <v>30</v>
      </c>
      <c r="C94" s="17">
        <v>5.1700000000000003E-2</v>
      </c>
      <c r="D94" s="17">
        <v>0.17269999999999999</v>
      </c>
      <c r="E94" s="17">
        <v>29.8124</v>
      </c>
      <c r="F94" s="17">
        <v>6.7699999999999996E-2</v>
      </c>
      <c r="G94" s="17" t="s">
        <v>380</v>
      </c>
      <c r="H94" s="17">
        <v>5.6000000000000001E-2</v>
      </c>
      <c r="I94" s="17">
        <v>36.6678</v>
      </c>
      <c r="J94" s="17">
        <v>1.0807</v>
      </c>
      <c r="K94" s="17">
        <v>1.4099697449999999</v>
      </c>
      <c r="L94" s="17" t="s">
        <v>380</v>
      </c>
      <c r="M94" s="17">
        <v>0.27300000000000002</v>
      </c>
      <c r="N94" s="17">
        <v>0.18959999999999999</v>
      </c>
      <c r="O94" s="17">
        <v>0.41889999999999999</v>
      </c>
      <c r="P94" s="17">
        <v>0.1168</v>
      </c>
      <c r="Q94" s="17" t="s">
        <v>380</v>
      </c>
      <c r="R94" s="17">
        <v>9.1800000000000007E-2</v>
      </c>
      <c r="S94" s="17" t="s">
        <v>380</v>
      </c>
      <c r="T94" s="17">
        <v>8.2699999999999996E-2</v>
      </c>
      <c r="U94" s="17">
        <v>6.8599999999999994E-2</v>
      </c>
      <c r="V94" s="17">
        <v>28.1174</v>
      </c>
      <c r="W94" s="17">
        <v>0.1145</v>
      </c>
      <c r="X94" s="17">
        <v>0.14760000000000001</v>
      </c>
      <c r="Y94" s="17">
        <v>0.2581</v>
      </c>
      <c r="Z94" s="17" t="s">
        <v>380</v>
      </c>
      <c r="AA94" s="17" t="s">
        <v>380</v>
      </c>
      <c r="AB94" s="17">
        <v>99.197969744999995</v>
      </c>
      <c r="AC94" s="17">
        <v>0</v>
      </c>
      <c r="AD94" s="17">
        <v>99.197969744999995</v>
      </c>
      <c r="AE94" s="21" t="s">
        <v>11</v>
      </c>
      <c r="AF94" s="17">
        <v>0.96840000000000004</v>
      </c>
      <c r="AI94" s="25"/>
      <c r="AJ94" s="25"/>
      <c r="AK94" s="25"/>
      <c r="AL94" s="25"/>
      <c r="AM94" s="25"/>
      <c r="AN94" s="25"/>
      <c r="AO94" s="25"/>
      <c r="AP94" s="25"/>
    </row>
    <row r="95" spans="1:42" s="21" customFormat="1">
      <c r="B95" s="21" t="s">
        <v>31</v>
      </c>
      <c r="C95" s="17">
        <v>4.53E-2</v>
      </c>
      <c r="D95" s="17">
        <v>0.20669999999999999</v>
      </c>
      <c r="E95" s="17">
        <v>29.661999999999999</v>
      </c>
      <c r="F95" s="17">
        <v>7.9399999999999998E-2</v>
      </c>
      <c r="G95" s="17">
        <v>4.6800000000000001E-2</v>
      </c>
      <c r="H95" s="17">
        <v>9.5899999999999999E-2</v>
      </c>
      <c r="I95" s="17">
        <v>36.505099999999999</v>
      </c>
      <c r="J95" s="17">
        <v>1.0790999999999999</v>
      </c>
      <c r="K95" s="17">
        <v>1.3869648000000001</v>
      </c>
      <c r="L95" s="17">
        <v>8.0399999999999999E-2</v>
      </c>
      <c r="M95" s="17">
        <v>0.1787</v>
      </c>
      <c r="N95" s="17">
        <v>0.1487</v>
      </c>
      <c r="O95" s="17">
        <v>0.26479999999999998</v>
      </c>
      <c r="P95" s="17">
        <v>0.13569999999999999</v>
      </c>
      <c r="Q95" s="17">
        <v>0.21460000000000001</v>
      </c>
      <c r="R95" s="17" t="s">
        <v>380</v>
      </c>
      <c r="S95" s="17" t="s">
        <v>380</v>
      </c>
      <c r="T95" s="17">
        <v>0.08</v>
      </c>
      <c r="U95" s="17" t="s">
        <v>380</v>
      </c>
      <c r="V95" s="17">
        <v>28.143799999999999</v>
      </c>
      <c r="W95" s="17">
        <v>0.1784</v>
      </c>
      <c r="X95" s="17">
        <v>9.6199999999999994E-2</v>
      </c>
      <c r="Y95" s="17">
        <v>0.2175</v>
      </c>
      <c r="Z95" s="17">
        <v>0.1217</v>
      </c>
      <c r="AA95" s="17" t="s">
        <v>380</v>
      </c>
      <c r="AB95" s="17">
        <v>98.846064799999994</v>
      </c>
      <c r="AC95" s="17">
        <v>5.1247870000000001E-2</v>
      </c>
      <c r="AD95" s="17">
        <v>98.794816929999996</v>
      </c>
      <c r="AE95" s="21" t="s">
        <v>11</v>
      </c>
      <c r="AF95" s="17">
        <v>0.84379999999999988</v>
      </c>
      <c r="AI95" s="25"/>
      <c r="AJ95" s="25"/>
      <c r="AK95" s="25"/>
      <c r="AL95" s="25"/>
      <c r="AM95" s="25"/>
      <c r="AN95" s="25"/>
      <c r="AO95" s="25"/>
      <c r="AP95" s="25"/>
    </row>
    <row r="96" spans="1:42" s="25" customFormat="1">
      <c r="B96" s="26" t="s">
        <v>213</v>
      </c>
      <c r="C96" s="17" t="s">
        <v>380</v>
      </c>
      <c r="D96" s="17" t="s">
        <v>380</v>
      </c>
      <c r="E96" s="26">
        <v>29.362200000000001</v>
      </c>
      <c r="F96" s="17" t="s">
        <v>380</v>
      </c>
      <c r="G96" s="17" t="s">
        <v>380</v>
      </c>
      <c r="H96" s="17" t="s">
        <v>380</v>
      </c>
      <c r="I96" s="26">
        <v>35.978400000000001</v>
      </c>
      <c r="J96" s="26">
        <v>0.92249999999999999</v>
      </c>
      <c r="K96" s="26">
        <v>1.1643613950000002</v>
      </c>
      <c r="L96" s="17" t="s">
        <v>380</v>
      </c>
      <c r="M96" s="26">
        <v>0</v>
      </c>
      <c r="N96" s="26">
        <v>0</v>
      </c>
      <c r="O96" s="26">
        <v>0.1002</v>
      </c>
      <c r="P96" s="17" t="s">
        <v>380</v>
      </c>
      <c r="Q96" s="17" t="s">
        <v>380</v>
      </c>
      <c r="R96" s="17" t="s">
        <v>380</v>
      </c>
      <c r="S96" s="17" t="s">
        <v>380</v>
      </c>
      <c r="T96" s="17" t="s">
        <v>380</v>
      </c>
      <c r="U96" s="17" t="s">
        <v>380</v>
      </c>
      <c r="V96" s="26">
        <v>27.723700000000001</v>
      </c>
      <c r="W96" s="26">
        <v>6.13E-2</v>
      </c>
      <c r="X96" s="26">
        <v>9.6199999999999994E-2</v>
      </c>
      <c r="Y96" s="26">
        <v>4.2799999999999998E-2</v>
      </c>
      <c r="Z96" s="17" t="s">
        <v>380</v>
      </c>
      <c r="AA96" s="17" t="s">
        <v>380</v>
      </c>
      <c r="AB96" s="26">
        <v>97.627914149999995</v>
      </c>
      <c r="AC96" s="26">
        <v>0</v>
      </c>
      <c r="AD96" s="26">
        <v>97.60323769</v>
      </c>
      <c r="AE96" s="26"/>
      <c r="AF96" s="26">
        <v>0.34870000000000001</v>
      </c>
    </row>
    <row r="97" spans="1:42" s="25" customFormat="1">
      <c r="B97" s="26" t="s">
        <v>214</v>
      </c>
      <c r="C97" s="26">
        <v>7.7700000000000005E-2</v>
      </c>
      <c r="D97" s="26">
        <v>0.2286</v>
      </c>
      <c r="E97" s="26">
        <v>29.934899999999999</v>
      </c>
      <c r="F97" s="26">
        <v>0.1069</v>
      </c>
      <c r="G97" s="26">
        <v>9.06E-2</v>
      </c>
      <c r="H97" s="26">
        <v>0.1227</v>
      </c>
      <c r="I97" s="26">
        <v>37.429900000000004</v>
      </c>
      <c r="J97" s="26">
        <v>1.1252</v>
      </c>
      <c r="K97" s="26">
        <v>1.4303074499999999</v>
      </c>
      <c r="L97" s="26">
        <v>0.20300000000000001</v>
      </c>
      <c r="M97" s="26">
        <v>0.27300000000000002</v>
      </c>
      <c r="N97" s="26">
        <v>0.1971</v>
      </c>
      <c r="O97" s="26">
        <v>0.52749999999999997</v>
      </c>
      <c r="P97" s="26">
        <v>0.1386</v>
      </c>
      <c r="Q97" s="26">
        <v>0.21460000000000001</v>
      </c>
      <c r="R97" s="26">
        <v>0.11269999999999999</v>
      </c>
      <c r="S97" s="26">
        <v>9.5799999999999996E-2</v>
      </c>
      <c r="T97" s="26">
        <v>8.2699999999999996E-2</v>
      </c>
      <c r="U97" s="26">
        <v>8.09E-2</v>
      </c>
      <c r="V97" s="26">
        <v>28.5549</v>
      </c>
      <c r="W97" s="26">
        <v>0.2641</v>
      </c>
      <c r="X97" s="26">
        <v>0.15770000000000001</v>
      </c>
      <c r="Y97" s="26">
        <v>0.61419999999999997</v>
      </c>
      <c r="Z97" s="26">
        <v>0.1217</v>
      </c>
      <c r="AA97" s="26">
        <v>1.7399999999999999E-2</v>
      </c>
      <c r="AB97" s="26">
        <v>99.197969744999995</v>
      </c>
      <c r="AC97" s="26">
        <v>5.1247870000000001E-2</v>
      </c>
      <c r="AD97" s="26">
        <v>99.197969744999995</v>
      </c>
      <c r="AE97" s="26"/>
      <c r="AF97" s="26">
        <v>0.96840000000000004</v>
      </c>
    </row>
    <row r="98" spans="1:42" s="25" customFormat="1">
      <c r="B98" s="26" t="s">
        <v>228</v>
      </c>
      <c r="C98" s="26">
        <v>4.1085714285714288E-2</v>
      </c>
      <c r="D98" s="26">
        <v>8.5814285714285718E-2</v>
      </c>
      <c r="E98" s="26">
        <v>29.606171428571432</v>
      </c>
      <c r="F98" s="26">
        <v>4.48E-2</v>
      </c>
      <c r="G98" s="26">
        <v>3.0678571428571434E-2</v>
      </c>
      <c r="H98" s="26">
        <v>6.4278571428571435E-2</v>
      </c>
      <c r="I98" s="26">
        <v>36.793385714285712</v>
      </c>
      <c r="J98" s="26">
        <v>1.0430499999999998</v>
      </c>
      <c r="K98" s="26">
        <v>1.2963500839285715</v>
      </c>
      <c r="L98" s="26">
        <v>7.9750000000000001E-2</v>
      </c>
      <c r="M98" s="26">
        <v>0.12415714285714288</v>
      </c>
      <c r="N98" s="26">
        <v>0.12520000000000001</v>
      </c>
      <c r="O98" s="26">
        <v>0.30208571428571424</v>
      </c>
      <c r="P98" s="26">
        <v>4.8607142857142849E-2</v>
      </c>
      <c r="Q98" s="26">
        <v>9.3871428571428578E-2</v>
      </c>
      <c r="R98" s="26">
        <v>3.0592857142857144E-2</v>
      </c>
      <c r="S98" s="26">
        <v>1.2249999999999999E-2</v>
      </c>
      <c r="T98" s="26">
        <v>2.672142857142857E-2</v>
      </c>
      <c r="U98" s="26">
        <v>1.0678571428571428E-2</v>
      </c>
      <c r="V98" s="26">
        <v>28.134292857142857</v>
      </c>
      <c r="W98" s="26">
        <v>0.14827142857142858</v>
      </c>
      <c r="X98" s="26">
        <v>0.12252142857142859</v>
      </c>
      <c r="Y98" s="26">
        <v>0.20919285714285712</v>
      </c>
      <c r="Z98" s="26">
        <v>3.9571428571428577E-2</v>
      </c>
      <c r="AA98" s="26">
        <v>2.0785714285714288E-3</v>
      </c>
      <c r="AB98" s="26">
        <v>98.473807226785723</v>
      </c>
      <c r="AC98" s="26">
        <v>1.6663528571428571E-2</v>
      </c>
      <c r="AD98" s="26">
        <v>98.457143698214296</v>
      </c>
      <c r="AE98" s="26"/>
      <c r="AF98" s="26">
        <v>0.65000714285714278</v>
      </c>
      <c r="AG98" s="25" t="s">
        <v>257</v>
      </c>
      <c r="AI98" s="26">
        <v>0.99722733630309279</v>
      </c>
      <c r="AJ98" s="26">
        <v>1.3417707589709463E-2</v>
      </c>
      <c r="AK98" s="26">
        <v>0.91570709495488745</v>
      </c>
      <c r="AL98" s="26">
        <v>4.0667382985387378E-2</v>
      </c>
      <c r="AM98" s="26">
        <v>3.2271972515087205E-2</v>
      </c>
      <c r="AN98" s="26">
        <v>4.1400991550778555E-3</v>
      </c>
      <c r="AO98" s="26">
        <v>0.97941620274185315</v>
      </c>
      <c r="AP98" s="26"/>
    </row>
    <row r="99" spans="1:42" s="25" customFormat="1">
      <c r="B99" s="26" t="s">
        <v>215</v>
      </c>
      <c r="C99" s="26">
        <v>1.744004486333579E-2</v>
      </c>
      <c r="D99" s="26">
        <v>8.0696314443939529E-2</v>
      </c>
      <c r="E99" s="26">
        <v>0.1766832299236788</v>
      </c>
      <c r="F99" s="26">
        <v>4.2602762640647898E-2</v>
      </c>
      <c r="G99" s="26">
        <v>2.8461179460165315E-2</v>
      </c>
      <c r="H99" s="26">
        <v>4.1528121678085686E-2</v>
      </c>
      <c r="I99" s="26">
        <v>0.40546576040048443</v>
      </c>
      <c r="J99" s="26">
        <v>5.7190151788034813E-2</v>
      </c>
      <c r="K99" s="26">
        <v>9.0137464078871521E-2</v>
      </c>
      <c r="L99" s="26">
        <v>6.6297021049214561E-2</v>
      </c>
      <c r="M99" s="26">
        <v>7.1644858254348617E-2</v>
      </c>
      <c r="N99" s="26">
        <v>5.4615945825935645E-2</v>
      </c>
      <c r="O99" s="26">
        <v>0.10852176568031703</v>
      </c>
      <c r="P99" s="26">
        <v>6.0390096797478247E-2</v>
      </c>
      <c r="Q99" s="26">
        <v>6.8820786535324197E-2</v>
      </c>
      <c r="R99" s="26">
        <v>4.4845915074854907E-2</v>
      </c>
      <c r="S99" s="26">
        <v>3.1387473003388809E-2</v>
      </c>
      <c r="T99" s="26">
        <v>3.735639536579078E-2</v>
      </c>
      <c r="U99" s="26">
        <v>2.7251427021814378E-2</v>
      </c>
      <c r="V99" s="26">
        <v>0.20753320944364073</v>
      </c>
      <c r="W99" s="26">
        <v>5.0579631482239144E-2</v>
      </c>
      <c r="X99" s="26">
        <v>1.7292692034561689E-2</v>
      </c>
      <c r="Y99" s="26">
        <v>0.13703324955468466</v>
      </c>
      <c r="Z99" s="26">
        <v>4.5593225349849928E-2</v>
      </c>
      <c r="AA99" s="26">
        <v>5.4005952052925211E-3</v>
      </c>
      <c r="AB99" s="26">
        <v>0.57677013545618472</v>
      </c>
      <c r="AC99" s="26">
        <v>1.9199307194821803E-2</v>
      </c>
      <c r="AD99" s="26">
        <v>0.57403731606586084</v>
      </c>
      <c r="AE99" s="26"/>
      <c r="AF99" s="26">
        <v>0.20285037860181845</v>
      </c>
      <c r="AG99" s="25" t="s">
        <v>255</v>
      </c>
    </row>
    <row r="100" spans="1:42" s="21" customFormat="1">
      <c r="A100" s="25" t="s">
        <v>379</v>
      </c>
      <c r="K100" s="21">
        <v>0</v>
      </c>
      <c r="Z100" s="17"/>
      <c r="AA100" s="17"/>
      <c r="AB100" s="17"/>
      <c r="AC100" s="17"/>
      <c r="AD100" s="17"/>
      <c r="AE100" s="17"/>
      <c r="AF100" s="17"/>
      <c r="AI100" s="25"/>
      <c r="AJ100" s="25"/>
      <c r="AK100" s="25"/>
      <c r="AL100" s="25"/>
      <c r="AM100" s="25"/>
      <c r="AN100" s="25"/>
      <c r="AO100" s="25"/>
      <c r="AP100" s="25"/>
    </row>
    <row r="101" spans="1:42" s="21" customFormat="1">
      <c r="B101" s="21" t="s">
        <v>181</v>
      </c>
      <c r="C101" s="17">
        <v>4.9599999999999998E-2</v>
      </c>
      <c r="D101" s="17" t="s">
        <v>380</v>
      </c>
      <c r="E101" s="17">
        <v>29.852900000000002</v>
      </c>
      <c r="F101" s="17">
        <v>5.16E-2</v>
      </c>
      <c r="G101" s="17" t="s">
        <v>380</v>
      </c>
      <c r="H101" s="17" t="s">
        <v>380</v>
      </c>
      <c r="I101" s="17">
        <v>37.106299999999997</v>
      </c>
      <c r="J101" s="17">
        <v>0.95960000000000001</v>
      </c>
      <c r="K101" s="17">
        <v>0.98032183500000003</v>
      </c>
      <c r="L101" s="17">
        <v>0.1208</v>
      </c>
      <c r="M101" s="17">
        <v>3.7400000000000003E-2</v>
      </c>
      <c r="N101" s="17">
        <v>9.8699999999999996E-2</v>
      </c>
      <c r="O101" s="17">
        <v>0.18379999999999999</v>
      </c>
      <c r="P101" s="17" t="s">
        <v>380</v>
      </c>
      <c r="Q101" s="17">
        <v>4.1399999999999999E-2</v>
      </c>
      <c r="R101" s="17">
        <v>6.5100000000000005E-2</v>
      </c>
      <c r="S101" s="17" t="s">
        <v>380</v>
      </c>
      <c r="T101" s="17" t="s">
        <v>380</v>
      </c>
      <c r="U101" s="17" t="s">
        <v>380</v>
      </c>
      <c r="V101" s="17">
        <v>28.593699999999998</v>
      </c>
      <c r="W101" s="17">
        <v>0.1313</v>
      </c>
      <c r="X101" s="17">
        <v>4.4499999999999998E-2</v>
      </c>
      <c r="Y101" s="17" t="s">
        <v>380</v>
      </c>
      <c r="Z101" s="17" t="s">
        <v>380</v>
      </c>
      <c r="AA101" s="17">
        <v>1.32E-2</v>
      </c>
      <c r="AB101" s="17">
        <v>98.317021834999991</v>
      </c>
      <c r="AC101" s="17">
        <v>0</v>
      </c>
      <c r="AD101" s="17">
        <v>98.317021834999991</v>
      </c>
      <c r="AE101" s="21" t="s">
        <v>11</v>
      </c>
      <c r="AF101" s="17">
        <v>0.38899999999999996</v>
      </c>
      <c r="AI101" s="25"/>
      <c r="AJ101" s="25"/>
      <c r="AK101" s="25"/>
      <c r="AL101" s="25"/>
      <c r="AM101" s="25"/>
      <c r="AN101" s="25"/>
      <c r="AO101" s="25"/>
      <c r="AP101" s="25"/>
    </row>
    <row r="102" spans="1:42" s="21" customFormat="1">
      <c r="B102" s="21" t="s">
        <v>38</v>
      </c>
      <c r="C102" s="17" t="s">
        <v>380</v>
      </c>
      <c r="D102" s="17">
        <v>3.8100000000000002E-2</v>
      </c>
      <c r="E102" s="17">
        <v>29.454899999999999</v>
      </c>
      <c r="F102" s="17" t="s">
        <v>380</v>
      </c>
      <c r="G102" s="17" t="s">
        <v>380</v>
      </c>
      <c r="H102" s="17" t="s">
        <v>380</v>
      </c>
      <c r="I102" s="17">
        <v>36.880899999999997</v>
      </c>
      <c r="J102" s="17">
        <v>1.0501</v>
      </c>
      <c r="K102" s="17">
        <v>1.1930342249999999</v>
      </c>
      <c r="L102" s="17">
        <v>0.1229</v>
      </c>
      <c r="M102" s="17">
        <v>8.6099999999999996E-2</v>
      </c>
      <c r="N102" s="17" t="s">
        <v>380</v>
      </c>
      <c r="O102" s="17">
        <v>4.7199999999999999E-2</v>
      </c>
      <c r="P102" s="17" t="s">
        <v>380</v>
      </c>
      <c r="Q102" s="17">
        <v>0.10299999999999999</v>
      </c>
      <c r="R102" s="17" t="s">
        <v>380</v>
      </c>
      <c r="S102" s="17" t="s">
        <v>380</v>
      </c>
      <c r="T102" s="17" t="s">
        <v>380</v>
      </c>
      <c r="U102" s="17" t="s">
        <v>380</v>
      </c>
      <c r="V102" s="17">
        <v>28.308700000000002</v>
      </c>
      <c r="W102" s="17" t="s">
        <v>380</v>
      </c>
      <c r="X102" s="17">
        <v>8.5400000000000004E-2</v>
      </c>
      <c r="Y102" s="17" t="s">
        <v>380</v>
      </c>
      <c r="Z102" s="17">
        <v>0.15859999999999999</v>
      </c>
      <c r="AA102" s="17">
        <v>1.06E-2</v>
      </c>
      <c r="AB102" s="17">
        <v>97.370334225000008</v>
      </c>
      <c r="AC102" s="17">
        <v>6.6786459999999992E-2</v>
      </c>
      <c r="AD102" s="17">
        <v>97.303547765000005</v>
      </c>
      <c r="AE102" s="21" t="s">
        <v>11</v>
      </c>
      <c r="AF102" s="17">
        <v>0.1502</v>
      </c>
      <c r="AI102" s="25"/>
      <c r="AJ102" s="25"/>
      <c r="AK102" s="25"/>
      <c r="AL102" s="25"/>
      <c r="AM102" s="25"/>
      <c r="AN102" s="25"/>
      <c r="AO102" s="25"/>
      <c r="AP102" s="25"/>
    </row>
    <row r="103" spans="1:42" s="21" customFormat="1">
      <c r="B103" s="21" t="s">
        <v>14</v>
      </c>
      <c r="C103" s="17">
        <v>5.91E-2</v>
      </c>
      <c r="D103" s="17" t="s">
        <v>380</v>
      </c>
      <c r="E103" s="17">
        <v>29.5793</v>
      </c>
      <c r="F103" s="17" t="s">
        <v>380</v>
      </c>
      <c r="G103" s="17" t="s">
        <v>380</v>
      </c>
      <c r="H103" s="17">
        <v>8.8200000000000001E-2</v>
      </c>
      <c r="I103" s="17">
        <v>37.144799999999996</v>
      </c>
      <c r="J103" s="17">
        <v>1.0328999999999999</v>
      </c>
      <c r="K103" s="17">
        <v>1.253269395</v>
      </c>
      <c r="L103" s="17">
        <v>8.8099999999999998E-2</v>
      </c>
      <c r="M103" s="17">
        <v>3.9300000000000002E-2</v>
      </c>
      <c r="N103" s="17" t="s">
        <v>380</v>
      </c>
      <c r="O103" s="17">
        <v>0.28770000000000001</v>
      </c>
      <c r="P103" s="17">
        <v>8.9899999999999994E-2</v>
      </c>
      <c r="Q103" s="17">
        <v>4.1000000000000002E-2</v>
      </c>
      <c r="R103" s="17">
        <v>7.2099999999999997E-2</v>
      </c>
      <c r="S103" s="17" t="s">
        <v>380</v>
      </c>
      <c r="T103" s="17" t="s">
        <v>380</v>
      </c>
      <c r="U103" s="17" t="s">
        <v>380</v>
      </c>
      <c r="V103" s="17">
        <v>28.128900000000002</v>
      </c>
      <c r="W103" s="17" t="s">
        <v>380</v>
      </c>
      <c r="X103" s="17">
        <v>0.11840000000000001</v>
      </c>
      <c r="Y103" s="17">
        <v>3.6400000000000002E-2</v>
      </c>
      <c r="Z103" s="17" t="s">
        <v>380</v>
      </c>
      <c r="AA103" s="17" t="s">
        <v>380</v>
      </c>
      <c r="AB103" s="17">
        <v>98.05936939499999</v>
      </c>
      <c r="AC103" s="17">
        <v>0</v>
      </c>
      <c r="AD103" s="17">
        <v>98.05936939499999</v>
      </c>
      <c r="AE103" s="21" t="s">
        <v>11</v>
      </c>
      <c r="AF103" s="17">
        <v>0.49069999999999997</v>
      </c>
      <c r="AI103" s="25"/>
      <c r="AJ103" s="25"/>
      <c r="AK103" s="25"/>
      <c r="AL103" s="25"/>
      <c r="AM103" s="25"/>
      <c r="AN103" s="25"/>
      <c r="AO103" s="25"/>
      <c r="AP103" s="25"/>
    </row>
    <row r="104" spans="1:42" s="21" customFormat="1">
      <c r="B104" s="21" t="s">
        <v>15</v>
      </c>
      <c r="C104" s="17">
        <v>2.4799999999999999E-2</v>
      </c>
      <c r="D104" s="17">
        <v>8.2900000000000001E-2</v>
      </c>
      <c r="E104" s="17">
        <v>29.485499999999998</v>
      </c>
      <c r="F104" s="17">
        <v>0.11260000000000001</v>
      </c>
      <c r="G104" s="17">
        <v>5.0099999999999999E-2</v>
      </c>
      <c r="H104" s="17">
        <v>7.7299999999999994E-2</v>
      </c>
      <c r="I104" s="17">
        <v>36.756999999999998</v>
      </c>
      <c r="J104" s="17">
        <v>1.0817000000000001</v>
      </c>
      <c r="K104" s="17">
        <v>1.3622928300000001</v>
      </c>
      <c r="L104" s="17" t="s">
        <v>380</v>
      </c>
      <c r="M104" s="17">
        <v>0.12690000000000001</v>
      </c>
      <c r="N104" s="17">
        <v>0.11700000000000001</v>
      </c>
      <c r="O104" s="17">
        <v>0.2974</v>
      </c>
      <c r="P104" s="17" t="s">
        <v>380</v>
      </c>
      <c r="Q104" s="17">
        <v>0.1075</v>
      </c>
      <c r="R104" s="17" t="s">
        <v>380</v>
      </c>
      <c r="S104" s="17" t="s">
        <v>380</v>
      </c>
      <c r="T104" s="17" t="s">
        <v>380</v>
      </c>
      <c r="U104" s="17" t="s">
        <v>380</v>
      </c>
      <c r="V104" s="17">
        <v>27.984000000000002</v>
      </c>
      <c r="W104" s="17">
        <v>0.12559999999999999</v>
      </c>
      <c r="X104" s="17">
        <v>9.5600000000000004E-2</v>
      </c>
      <c r="Y104" s="17">
        <v>4.9399999999999999E-2</v>
      </c>
      <c r="Z104" s="17" t="s">
        <v>380</v>
      </c>
      <c r="AA104" s="17" t="s">
        <v>380</v>
      </c>
      <c r="AB104" s="17">
        <v>97.937592830000014</v>
      </c>
      <c r="AC104" s="17">
        <v>0</v>
      </c>
      <c r="AD104" s="17">
        <v>97.937592830000014</v>
      </c>
      <c r="AE104" s="21" t="s">
        <v>11</v>
      </c>
      <c r="AF104" s="17">
        <v>0.52190000000000003</v>
      </c>
      <c r="AI104" s="25"/>
      <c r="AJ104" s="25"/>
      <c r="AK104" s="25"/>
      <c r="AL104" s="25"/>
      <c r="AM104" s="25"/>
      <c r="AN104" s="25"/>
      <c r="AO104" s="25"/>
      <c r="AP104" s="25"/>
    </row>
    <row r="105" spans="1:42" s="21" customFormat="1">
      <c r="B105" s="21" t="s">
        <v>16</v>
      </c>
      <c r="C105" s="17">
        <v>2.5499999999999998E-2</v>
      </c>
      <c r="D105" s="17">
        <v>5.6899999999999999E-2</v>
      </c>
      <c r="E105" s="17">
        <v>29.850100000000001</v>
      </c>
      <c r="F105" s="17">
        <v>4.4200000000000003E-2</v>
      </c>
      <c r="G105" s="17" t="s">
        <v>380</v>
      </c>
      <c r="H105" s="17">
        <v>0.1105</v>
      </c>
      <c r="I105" s="17">
        <v>37.214799999999997</v>
      </c>
      <c r="J105" s="17">
        <v>0.98780000000000001</v>
      </c>
      <c r="K105" s="17">
        <v>1.085233275</v>
      </c>
      <c r="L105" s="17">
        <v>0.15</v>
      </c>
      <c r="M105" s="17" t="s">
        <v>380</v>
      </c>
      <c r="N105" s="17">
        <v>0.1013</v>
      </c>
      <c r="O105" s="17">
        <v>0.217</v>
      </c>
      <c r="P105" s="17" t="s">
        <v>380</v>
      </c>
      <c r="Q105" s="17">
        <v>4.7399999999999998E-2</v>
      </c>
      <c r="R105" s="17" t="s">
        <v>380</v>
      </c>
      <c r="S105" s="17" t="s">
        <v>380</v>
      </c>
      <c r="T105" s="17">
        <v>6.1100000000000002E-2</v>
      </c>
      <c r="U105" s="17" t="s">
        <v>380</v>
      </c>
      <c r="V105" s="17">
        <v>28.6511</v>
      </c>
      <c r="W105" s="17">
        <v>0.1303</v>
      </c>
      <c r="X105" s="17">
        <v>7.5200000000000003E-2</v>
      </c>
      <c r="Y105" s="17" t="s">
        <v>380</v>
      </c>
      <c r="Z105" s="17" t="s">
        <v>380</v>
      </c>
      <c r="AA105" s="17" t="s">
        <v>380</v>
      </c>
      <c r="AB105" s="17">
        <v>98.80843327499997</v>
      </c>
      <c r="AC105" s="17">
        <v>0</v>
      </c>
      <c r="AD105" s="17">
        <v>98.80843327499997</v>
      </c>
      <c r="AE105" s="21" t="s">
        <v>11</v>
      </c>
      <c r="AF105" s="17">
        <v>0.42680000000000001</v>
      </c>
      <c r="AI105" s="25"/>
      <c r="AJ105" s="25"/>
      <c r="AK105" s="25"/>
      <c r="AL105" s="25"/>
      <c r="AM105" s="25"/>
      <c r="AN105" s="25"/>
      <c r="AO105" s="25"/>
      <c r="AP105" s="25"/>
    </row>
    <row r="106" spans="1:42" s="21" customFormat="1">
      <c r="B106" s="21" t="s">
        <v>17</v>
      </c>
      <c r="C106" s="17" t="s">
        <v>380</v>
      </c>
      <c r="D106" s="17" t="s">
        <v>380</v>
      </c>
      <c r="E106" s="17">
        <v>29.561699999999998</v>
      </c>
      <c r="F106" s="17" t="s">
        <v>380</v>
      </c>
      <c r="G106" s="17">
        <v>4.3799999999999999E-2</v>
      </c>
      <c r="H106" s="17">
        <v>7.5700000000000003E-2</v>
      </c>
      <c r="I106" s="17">
        <v>37.1935</v>
      </c>
      <c r="J106" s="17">
        <v>1.0046999999999999</v>
      </c>
      <c r="K106" s="17">
        <v>1.2059258850000001</v>
      </c>
      <c r="L106" s="17">
        <v>6.9400000000000003E-2</v>
      </c>
      <c r="M106" s="17">
        <v>7.3099999999999998E-2</v>
      </c>
      <c r="N106" s="17" t="s">
        <v>380</v>
      </c>
      <c r="O106" s="17">
        <v>0.18759999999999999</v>
      </c>
      <c r="P106" s="17" t="s">
        <v>380</v>
      </c>
      <c r="Q106" s="17" t="s">
        <v>380</v>
      </c>
      <c r="R106" s="17" t="s">
        <v>380</v>
      </c>
      <c r="S106" s="17" t="s">
        <v>380</v>
      </c>
      <c r="T106" s="17" t="s">
        <v>380</v>
      </c>
      <c r="U106" s="17" t="s">
        <v>380</v>
      </c>
      <c r="V106" s="17">
        <v>28.438500000000001</v>
      </c>
      <c r="W106" s="17">
        <v>0.12540000000000001</v>
      </c>
      <c r="X106" s="17">
        <v>0.1183</v>
      </c>
      <c r="Y106" s="17" t="s">
        <v>380</v>
      </c>
      <c r="Z106" s="17" t="s">
        <v>380</v>
      </c>
      <c r="AA106" s="17" t="s">
        <v>380</v>
      </c>
      <c r="AB106" s="17">
        <v>98.097625885000014</v>
      </c>
      <c r="AC106" s="17">
        <v>0</v>
      </c>
      <c r="AD106" s="17">
        <v>98.097625885000014</v>
      </c>
      <c r="AE106" s="21" t="s">
        <v>11</v>
      </c>
      <c r="AF106" s="17">
        <v>0.18759999999999999</v>
      </c>
      <c r="AI106" s="25"/>
      <c r="AJ106" s="25"/>
      <c r="AK106" s="25"/>
      <c r="AL106" s="25"/>
      <c r="AM106" s="25"/>
      <c r="AN106" s="25"/>
      <c r="AO106" s="25"/>
      <c r="AP106" s="25"/>
    </row>
    <row r="107" spans="1:42" s="21" customFormat="1">
      <c r="B107" s="21" t="s">
        <v>63</v>
      </c>
      <c r="C107" s="17">
        <v>3.0800000000000001E-2</v>
      </c>
      <c r="D107" s="17" t="s">
        <v>380</v>
      </c>
      <c r="E107" s="17">
        <v>29.751899999999999</v>
      </c>
      <c r="F107" s="17">
        <v>3.4200000000000001E-2</v>
      </c>
      <c r="G107" s="17">
        <v>6.6799999999999998E-2</v>
      </c>
      <c r="H107" s="17">
        <v>6.1100000000000002E-2</v>
      </c>
      <c r="I107" s="17">
        <v>37.296700000000001</v>
      </c>
      <c r="J107" s="17">
        <v>1.0314000000000001</v>
      </c>
      <c r="K107" s="17">
        <v>1.1560262700000001</v>
      </c>
      <c r="L107" s="17">
        <v>9.2299999999999993E-2</v>
      </c>
      <c r="M107" s="17">
        <v>6.1100000000000002E-2</v>
      </c>
      <c r="N107" s="17">
        <v>0.1749</v>
      </c>
      <c r="O107" s="17">
        <v>0.30280000000000001</v>
      </c>
      <c r="P107" s="17" t="s">
        <v>380</v>
      </c>
      <c r="Q107" s="17">
        <v>0.1142</v>
      </c>
      <c r="R107" s="17" t="s">
        <v>380</v>
      </c>
      <c r="S107" s="17" t="s">
        <v>380</v>
      </c>
      <c r="T107" s="17" t="s">
        <v>380</v>
      </c>
      <c r="U107" s="17">
        <v>5.2600000000000001E-2</v>
      </c>
      <c r="V107" s="17">
        <v>28.456</v>
      </c>
      <c r="W107" s="17">
        <v>0.2016</v>
      </c>
      <c r="X107" s="17">
        <v>0.11260000000000001</v>
      </c>
      <c r="Y107" s="17" t="s">
        <v>380</v>
      </c>
      <c r="Z107" s="17" t="s">
        <v>380</v>
      </c>
      <c r="AA107" s="17">
        <v>1.7299999999999999E-2</v>
      </c>
      <c r="AB107" s="17">
        <v>98.997026269999992</v>
      </c>
      <c r="AC107" s="17">
        <v>0</v>
      </c>
      <c r="AD107" s="17">
        <v>98.997026269999992</v>
      </c>
      <c r="AE107" s="21" t="s">
        <v>11</v>
      </c>
      <c r="AF107" s="17">
        <v>0.64449999999999996</v>
      </c>
      <c r="AI107" s="25"/>
      <c r="AJ107" s="25"/>
      <c r="AK107" s="25"/>
      <c r="AL107" s="25"/>
      <c r="AM107" s="25"/>
      <c r="AN107" s="25"/>
      <c r="AO107" s="25"/>
      <c r="AP107" s="25"/>
    </row>
    <row r="108" spans="1:42" s="21" customFormat="1">
      <c r="B108" s="21" t="s">
        <v>64</v>
      </c>
      <c r="C108" s="17">
        <v>3.7699999999999997E-2</v>
      </c>
      <c r="D108" s="17" t="s">
        <v>380</v>
      </c>
      <c r="E108" s="17">
        <v>29.882300000000001</v>
      </c>
      <c r="F108" s="17" t="s">
        <v>380</v>
      </c>
      <c r="G108" s="17" t="s">
        <v>380</v>
      </c>
      <c r="H108" s="17">
        <v>5.5E-2</v>
      </c>
      <c r="I108" s="17">
        <v>37.555</v>
      </c>
      <c r="J108" s="17">
        <v>1.0543</v>
      </c>
      <c r="K108" s="17">
        <v>1.2454899450000001</v>
      </c>
      <c r="L108" s="17">
        <v>7.0499999999999993E-2</v>
      </c>
      <c r="M108" s="17">
        <v>5.4699999999999999E-2</v>
      </c>
      <c r="N108" s="17">
        <v>5.7299999999999997E-2</v>
      </c>
      <c r="O108" s="17">
        <v>0.2034</v>
      </c>
      <c r="P108" s="17">
        <v>7.4899999999999994E-2</v>
      </c>
      <c r="Q108" s="17">
        <v>9.7500000000000003E-2</v>
      </c>
      <c r="R108" s="17" t="s">
        <v>380</v>
      </c>
      <c r="S108" s="17" t="s">
        <v>380</v>
      </c>
      <c r="T108" s="17" t="s">
        <v>380</v>
      </c>
      <c r="U108" s="17" t="s">
        <v>380</v>
      </c>
      <c r="V108" s="17">
        <v>28.523</v>
      </c>
      <c r="W108" s="17">
        <v>0.13650000000000001</v>
      </c>
      <c r="X108" s="17">
        <v>9.4E-2</v>
      </c>
      <c r="Y108" s="17" t="s">
        <v>380</v>
      </c>
      <c r="Z108" s="17" t="s">
        <v>380</v>
      </c>
      <c r="AA108" s="17" t="s">
        <v>380</v>
      </c>
      <c r="AB108" s="17">
        <v>99.141589944999978</v>
      </c>
      <c r="AC108" s="17">
        <v>0</v>
      </c>
      <c r="AD108" s="17">
        <v>99.141589944999978</v>
      </c>
      <c r="AE108" s="21" t="s">
        <v>11</v>
      </c>
      <c r="AF108" s="17">
        <v>0.43310000000000004</v>
      </c>
      <c r="AI108" s="25"/>
      <c r="AJ108" s="25"/>
      <c r="AK108" s="25"/>
      <c r="AL108" s="25"/>
      <c r="AM108" s="25"/>
      <c r="AN108" s="25"/>
      <c r="AO108" s="25"/>
      <c r="AP108" s="25"/>
    </row>
    <row r="109" spans="1:42" s="21" customFormat="1">
      <c r="B109" s="21" t="s">
        <v>66</v>
      </c>
      <c r="C109" s="17">
        <v>3.8199999999999998E-2</v>
      </c>
      <c r="D109" s="17" t="s">
        <v>380</v>
      </c>
      <c r="E109" s="17">
        <v>29.787099999999999</v>
      </c>
      <c r="F109" s="17">
        <v>5.8900000000000001E-2</v>
      </c>
      <c r="G109" s="17" t="s">
        <v>380</v>
      </c>
      <c r="H109" s="17">
        <v>4.8099999999999997E-2</v>
      </c>
      <c r="I109" s="17">
        <v>36.514099999999999</v>
      </c>
      <c r="J109" s="17">
        <v>1.0235000000000001</v>
      </c>
      <c r="K109" s="17">
        <v>1.0986806100000002</v>
      </c>
      <c r="L109" s="17">
        <v>0.15690000000000001</v>
      </c>
      <c r="M109" s="17">
        <v>7.4700000000000003E-2</v>
      </c>
      <c r="N109" s="17">
        <v>0.1295</v>
      </c>
      <c r="O109" s="17">
        <v>0.1666</v>
      </c>
      <c r="P109" s="17">
        <v>4.2999999999999997E-2</v>
      </c>
      <c r="Q109" s="17">
        <v>7.0599999999999996E-2</v>
      </c>
      <c r="R109" s="17" t="s">
        <v>380</v>
      </c>
      <c r="S109" s="17" t="s">
        <v>380</v>
      </c>
      <c r="T109" s="17">
        <v>6.2199999999999998E-2</v>
      </c>
      <c r="U109" s="17" t="s">
        <v>380</v>
      </c>
      <c r="V109" s="17">
        <v>28.206199999999999</v>
      </c>
      <c r="W109" s="17">
        <v>0.15890000000000001</v>
      </c>
      <c r="X109" s="17">
        <v>0.13339999999999999</v>
      </c>
      <c r="Y109" s="17" t="s">
        <v>380</v>
      </c>
      <c r="Z109" s="17">
        <v>8.8499999999999995E-2</v>
      </c>
      <c r="AA109" s="17" t="s">
        <v>380</v>
      </c>
      <c r="AB109" s="17">
        <v>97.770580609999996</v>
      </c>
      <c r="AC109" s="17">
        <v>3.7267349999999998E-2</v>
      </c>
      <c r="AD109" s="17">
        <v>97.733313260000003</v>
      </c>
      <c r="AE109" s="21" t="s">
        <v>11</v>
      </c>
      <c r="AF109" s="17">
        <v>0.47189999999999999</v>
      </c>
      <c r="AI109" s="25"/>
      <c r="AJ109" s="25"/>
      <c r="AK109" s="25"/>
      <c r="AL109" s="25"/>
      <c r="AM109" s="25"/>
      <c r="AN109" s="25"/>
      <c r="AO109" s="25"/>
      <c r="AP109" s="25"/>
    </row>
    <row r="110" spans="1:42" s="21" customFormat="1">
      <c r="B110" s="21" t="s">
        <v>67</v>
      </c>
      <c r="C110" s="17">
        <v>4.0300000000000002E-2</v>
      </c>
      <c r="D110" s="17" t="s">
        <v>380</v>
      </c>
      <c r="E110" s="17">
        <v>29.513999999999999</v>
      </c>
      <c r="F110" s="17" t="s">
        <v>380</v>
      </c>
      <c r="G110" s="17">
        <v>3.5000000000000003E-2</v>
      </c>
      <c r="H110" s="17">
        <v>6.8000000000000005E-2</v>
      </c>
      <c r="I110" s="17">
        <v>36.6629</v>
      </c>
      <c r="J110" s="17">
        <v>1.0747</v>
      </c>
      <c r="K110" s="17">
        <v>1.1957014650000002</v>
      </c>
      <c r="L110" s="17">
        <v>0.14530000000000001</v>
      </c>
      <c r="M110" s="17">
        <v>6.0999999999999999E-2</v>
      </c>
      <c r="N110" s="17">
        <v>5.6800000000000003E-2</v>
      </c>
      <c r="O110" s="17">
        <v>0.1731</v>
      </c>
      <c r="P110" s="17">
        <v>7.6700000000000004E-2</v>
      </c>
      <c r="Q110" s="17">
        <v>7.2900000000000006E-2</v>
      </c>
      <c r="R110" s="17">
        <v>5.1200000000000002E-2</v>
      </c>
      <c r="S110" s="17" t="s">
        <v>380</v>
      </c>
      <c r="T110" s="17" t="s">
        <v>380</v>
      </c>
      <c r="U110" s="17">
        <v>8.77E-2</v>
      </c>
      <c r="V110" s="17">
        <v>28.0578</v>
      </c>
      <c r="W110" s="17">
        <v>0.15939999999999999</v>
      </c>
      <c r="X110" s="17">
        <v>0.106</v>
      </c>
      <c r="Y110" s="17" t="s">
        <v>380</v>
      </c>
      <c r="Z110" s="17" t="s">
        <v>380</v>
      </c>
      <c r="AA110" s="17" t="s">
        <v>380</v>
      </c>
      <c r="AB110" s="17">
        <v>97.638501465000019</v>
      </c>
      <c r="AC110" s="17">
        <v>0</v>
      </c>
      <c r="AD110" s="17">
        <v>97.638501465000019</v>
      </c>
      <c r="AE110" s="21" t="s">
        <v>11</v>
      </c>
      <c r="AF110" s="17">
        <v>0.51839999999999997</v>
      </c>
      <c r="AI110" s="25"/>
      <c r="AJ110" s="25"/>
      <c r="AK110" s="25"/>
      <c r="AL110" s="25"/>
      <c r="AM110" s="25"/>
      <c r="AN110" s="25"/>
      <c r="AO110" s="25"/>
      <c r="AP110" s="25"/>
    </row>
    <row r="111" spans="1:42" s="25" customFormat="1">
      <c r="B111" s="26" t="s">
        <v>213</v>
      </c>
      <c r="C111" s="17" t="s">
        <v>380</v>
      </c>
      <c r="D111" s="17" t="s">
        <v>380</v>
      </c>
      <c r="E111" s="26">
        <v>29.454899999999999</v>
      </c>
      <c r="F111" s="17" t="s">
        <v>380</v>
      </c>
      <c r="G111" s="17" t="s">
        <v>380</v>
      </c>
      <c r="H111" s="17" t="s">
        <v>380</v>
      </c>
      <c r="I111" s="26">
        <v>36.514099999999999</v>
      </c>
      <c r="J111" s="26">
        <v>0.95960000000000001</v>
      </c>
      <c r="K111" s="26">
        <v>0.98032183500000003</v>
      </c>
      <c r="L111" s="17" t="s">
        <v>380</v>
      </c>
      <c r="M111" s="17" t="s">
        <v>380</v>
      </c>
      <c r="N111" s="17" t="s">
        <v>380</v>
      </c>
      <c r="O111" s="26">
        <v>4.7199999999999999E-2</v>
      </c>
      <c r="P111" s="17" t="s">
        <v>380</v>
      </c>
      <c r="Q111" s="17" t="s">
        <v>380</v>
      </c>
      <c r="R111" s="17" t="s">
        <v>380</v>
      </c>
      <c r="S111" s="17" t="s">
        <v>380</v>
      </c>
      <c r="T111" s="17" t="s">
        <v>380</v>
      </c>
      <c r="U111" s="17" t="s">
        <v>380</v>
      </c>
      <c r="V111" s="26">
        <v>27.984000000000002</v>
      </c>
      <c r="W111" s="17" t="s">
        <v>380</v>
      </c>
      <c r="X111" s="26">
        <v>4.4499999999999998E-2</v>
      </c>
      <c r="Y111" s="17" t="s">
        <v>380</v>
      </c>
      <c r="Z111" s="17" t="s">
        <v>380</v>
      </c>
      <c r="AA111" s="17" t="s">
        <v>380</v>
      </c>
      <c r="AB111" s="26">
        <v>97.370334225000008</v>
      </c>
      <c r="AC111" s="26"/>
      <c r="AD111" s="26">
        <v>97.303547765000005</v>
      </c>
      <c r="AE111" s="26"/>
      <c r="AF111" s="26">
        <v>0.1502</v>
      </c>
    </row>
    <row r="112" spans="1:42" s="25" customFormat="1">
      <c r="B112" s="26" t="s">
        <v>214</v>
      </c>
      <c r="C112" s="26">
        <v>5.91E-2</v>
      </c>
      <c r="D112" s="26">
        <v>8.2900000000000001E-2</v>
      </c>
      <c r="E112" s="26">
        <v>29.882300000000001</v>
      </c>
      <c r="F112" s="26">
        <v>0.11260000000000001</v>
      </c>
      <c r="G112" s="26">
        <v>6.6799999999999998E-2</v>
      </c>
      <c r="H112" s="26">
        <v>0.1105</v>
      </c>
      <c r="I112" s="26">
        <v>37.555</v>
      </c>
      <c r="J112" s="26">
        <v>1.0817000000000001</v>
      </c>
      <c r="K112" s="26">
        <v>1.3622928300000001</v>
      </c>
      <c r="L112" s="26">
        <v>0.15690000000000001</v>
      </c>
      <c r="M112" s="26">
        <v>0.12690000000000001</v>
      </c>
      <c r="N112" s="26">
        <v>0.1749</v>
      </c>
      <c r="O112" s="26">
        <v>0.30280000000000001</v>
      </c>
      <c r="P112" s="26">
        <v>8.9899999999999994E-2</v>
      </c>
      <c r="Q112" s="26">
        <v>0.1142</v>
      </c>
      <c r="R112" s="26">
        <v>7.2099999999999997E-2</v>
      </c>
      <c r="S112" s="26">
        <v>0</v>
      </c>
      <c r="T112" s="26">
        <v>6.2199999999999998E-2</v>
      </c>
      <c r="U112" s="26">
        <v>8.77E-2</v>
      </c>
      <c r="V112" s="26">
        <v>28.6511</v>
      </c>
      <c r="W112" s="26">
        <v>0.2016</v>
      </c>
      <c r="X112" s="26">
        <v>0.13339999999999999</v>
      </c>
      <c r="Y112" s="26">
        <v>4.9399999999999999E-2</v>
      </c>
      <c r="Z112" s="26">
        <v>0.15859999999999999</v>
      </c>
      <c r="AA112" s="26">
        <v>1.7299999999999999E-2</v>
      </c>
      <c r="AB112" s="26">
        <v>99.141589944999978</v>
      </c>
      <c r="AC112" s="26"/>
      <c r="AD112" s="26">
        <v>99.141589944999978</v>
      </c>
      <c r="AE112" s="26"/>
      <c r="AF112" s="26">
        <v>0.64449999999999996</v>
      </c>
    </row>
    <row r="113" spans="1:42" s="25" customFormat="1">
      <c r="B113" s="26" t="s">
        <v>228</v>
      </c>
      <c r="C113" s="26">
        <v>3.0599999999999999E-2</v>
      </c>
      <c r="D113" s="26">
        <v>1.779E-2</v>
      </c>
      <c r="E113" s="26">
        <v>29.671970000000005</v>
      </c>
      <c r="F113" s="26">
        <v>3.0150000000000003E-2</v>
      </c>
      <c r="G113" s="26">
        <v>1.9570000000000001E-2</v>
      </c>
      <c r="H113" s="26">
        <v>5.8389999999999984E-2</v>
      </c>
      <c r="I113" s="26">
        <v>37.032599999999995</v>
      </c>
      <c r="J113" s="26">
        <v>1.0300699999999998</v>
      </c>
      <c r="K113" s="26">
        <v>1.1775975735000004</v>
      </c>
      <c r="L113" s="26">
        <v>0.10162</v>
      </c>
      <c r="M113" s="26">
        <v>6.1430000000000005E-2</v>
      </c>
      <c r="N113" s="26">
        <v>7.3550000000000004E-2</v>
      </c>
      <c r="O113" s="26">
        <v>0.20665999999999998</v>
      </c>
      <c r="P113" s="26">
        <v>2.8449999999999996E-2</v>
      </c>
      <c r="Q113" s="26">
        <v>6.9550000000000001E-2</v>
      </c>
      <c r="R113" s="26">
        <v>1.8839999999999999E-2</v>
      </c>
      <c r="S113" s="26">
        <v>0</v>
      </c>
      <c r="T113" s="26">
        <v>1.2329999999999999E-2</v>
      </c>
      <c r="U113" s="26">
        <v>1.4030000000000001E-2</v>
      </c>
      <c r="V113" s="26">
        <v>28.334789999999998</v>
      </c>
      <c r="W113" s="26">
        <v>0.1169</v>
      </c>
      <c r="X113" s="26">
        <v>9.8339999999999997E-2</v>
      </c>
      <c r="Y113" s="26">
        <v>8.5800000000000008E-3</v>
      </c>
      <c r="Z113" s="26">
        <v>2.4709999999999999E-2</v>
      </c>
      <c r="AA113" s="26">
        <v>4.1099999999999999E-3</v>
      </c>
      <c r="AB113" s="26">
        <v>98.213807573500006</v>
      </c>
      <c r="AC113" s="26"/>
      <c r="AD113" s="26">
        <v>98.203402192500008</v>
      </c>
      <c r="AE113" s="26"/>
      <c r="AF113" s="26">
        <v>0.42340999999999995</v>
      </c>
      <c r="AG113" s="25" t="s">
        <v>257</v>
      </c>
      <c r="AI113" s="26">
        <v>1.0067119809560834</v>
      </c>
      <c r="AJ113" s="26">
        <v>5.5162739648853705E-4</v>
      </c>
      <c r="AK113" s="26">
        <v>0.92384284124544758</v>
      </c>
      <c r="AL113" s="26">
        <v>4.0256397238043945E-2</v>
      </c>
      <c r="AM113" s="26">
        <v>2.938510052384476E-2</v>
      </c>
      <c r="AN113" s="26">
        <v>4.1400991550778555E-3</v>
      </c>
      <c r="AO113" s="26">
        <v>0.9839170443033125</v>
      </c>
      <c r="AP113" s="26"/>
    </row>
    <row r="114" spans="1:42" s="25" customFormat="1">
      <c r="B114" s="26" t="s">
        <v>215</v>
      </c>
      <c r="C114" s="26">
        <v>1.917150663528213E-2</v>
      </c>
      <c r="D114" s="26">
        <v>3.0544664927865155E-2</v>
      </c>
      <c r="E114" s="26">
        <v>0.16863522796590108</v>
      </c>
      <c r="F114" s="26">
        <v>3.7776513867745921E-2</v>
      </c>
      <c r="G114" s="26">
        <v>2.6427765281570398E-2</v>
      </c>
      <c r="H114" s="26">
        <v>3.5429380463112843E-2</v>
      </c>
      <c r="I114" s="26">
        <v>0.32045893132610104</v>
      </c>
      <c r="J114" s="26">
        <v>3.814466760461635E-2</v>
      </c>
      <c r="K114" s="26">
        <v>0.10538741210985245</v>
      </c>
      <c r="L114" s="26">
        <v>4.7990758369595383E-2</v>
      </c>
      <c r="M114" s="26">
        <v>3.3489004829114349E-2</v>
      </c>
      <c r="N114" s="26">
        <v>6.097918132900404E-2</v>
      </c>
      <c r="O114" s="26">
        <v>7.6888161204006891E-2</v>
      </c>
      <c r="P114" s="26">
        <v>3.8485040383678094E-2</v>
      </c>
      <c r="Q114" s="26">
        <v>3.6940800989932229E-2</v>
      </c>
      <c r="R114" s="26">
        <v>3.0747003467366089E-2</v>
      </c>
      <c r="S114" s="26">
        <v>0</v>
      </c>
      <c r="T114" s="26">
        <v>2.59952153717222E-2</v>
      </c>
      <c r="U114" s="26">
        <v>3.0713082626861867E-2</v>
      </c>
      <c r="V114" s="26">
        <v>0.2326993503786943</v>
      </c>
      <c r="W114" s="26">
        <v>6.5823484495361614E-2</v>
      </c>
      <c r="X114" s="26">
        <v>2.5647230736366947E-2</v>
      </c>
      <c r="Y114" s="26">
        <v>1.8345922950042302E-2</v>
      </c>
      <c r="Z114" s="26">
        <v>5.4650779195421051E-2</v>
      </c>
      <c r="AA114" s="26">
        <v>6.8066062680963765E-3</v>
      </c>
      <c r="AB114" s="26">
        <v>0.59544222908534106</v>
      </c>
      <c r="AC114" s="26"/>
      <c r="AD114" s="26">
        <v>0.6093193458951266</v>
      </c>
      <c r="AE114" s="26"/>
      <c r="AF114" s="26">
        <v>0.15129914775408068</v>
      </c>
      <c r="AG114" s="25" t="s">
        <v>256</v>
      </c>
    </row>
    <row r="115" spans="1:42" s="21" customFormat="1">
      <c r="B115" s="21" t="s">
        <v>381</v>
      </c>
      <c r="Z115" s="17"/>
      <c r="AA115" s="17"/>
      <c r="AI115" s="25"/>
      <c r="AJ115" s="25"/>
      <c r="AK115" s="25"/>
      <c r="AL115" s="25"/>
      <c r="AM115" s="25"/>
      <c r="AN115" s="25"/>
      <c r="AO115" s="25"/>
      <c r="AP115" s="25"/>
    </row>
    <row r="116" spans="1:42" s="21" customFormat="1">
      <c r="B116" s="21" t="s">
        <v>371</v>
      </c>
      <c r="Z116" s="17"/>
      <c r="AA116" s="17"/>
      <c r="AI116" s="25"/>
      <c r="AJ116" s="25"/>
      <c r="AK116" s="25"/>
      <c r="AL116" s="25"/>
      <c r="AM116" s="25"/>
      <c r="AN116" s="25"/>
      <c r="AO116" s="25"/>
      <c r="AP116" s="25"/>
    </row>
    <row r="117" spans="1:42">
      <c r="A117" s="19" t="s">
        <v>382</v>
      </c>
    </row>
    <row r="118" spans="1:42">
      <c r="A118" s="19" t="s">
        <v>405</v>
      </c>
    </row>
    <row r="119" spans="1:42">
      <c r="A119" s="19" t="s">
        <v>383</v>
      </c>
    </row>
    <row r="120" spans="1:42" ht="14.5" customHeight="1">
      <c r="A120" s="50" t="s">
        <v>407</v>
      </c>
      <c r="B120" s="37" t="s">
        <v>15</v>
      </c>
      <c r="C120" s="37">
        <v>0.14199999999999999</v>
      </c>
      <c r="D120" s="37">
        <v>0.48459999999999998</v>
      </c>
      <c r="E120" s="37">
        <v>28.748200000000001</v>
      </c>
      <c r="F120" s="37">
        <v>0.1133</v>
      </c>
      <c r="G120" s="37">
        <v>7.3200000000000001E-2</v>
      </c>
      <c r="H120" s="37" t="s">
        <v>384</v>
      </c>
      <c r="I120" s="37">
        <v>34.345799999999997</v>
      </c>
      <c r="J120" s="37">
        <v>1.3469</v>
      </c>
      <c r="K120" s="37">
        <v>1.9786999999999999</v>
      </c>
      <c r="L120" s="37">
        <v>0.1353</v>
      </c>
      <c r="M120" s="37">
        <v>0.70179999999999998</v>
      </c>
      <c r="N120" s="37">
        <v>0.49220000000000003</v>
      </c>
      <c r="O120" s="37">
        <v>1.9795</v>
      </c>
      <c r="P120" s="37">
        <v>0.31619999999999998</v>
      </c>
      <c r="Q120" s="37">
        <v>1.2818000000000001</v>
      </c>
      <c r="R120" s="37">
        <v>0.2591</v>
      </c>
      <c r="S120" s="37">
        <v>3.3799999999999997E-2</v>
      </c>
      <c r="T120" s="37">
        <v>0.182</v>
      </c>
      <c r="U120" s="37">
        <v>0.12859999999999999</v>
      </c>
      <c r="V120" s="37">
        <v>24.843800000000002</v>
      </c>
      <c r="W120" s="38"/>
      <c r="X120" s="37">
        <v>0.1242</v>
      </c>
      <c r="Y120" s="37" t="s">
        <v>384</v>
      </c>
      <c r="Z120" s="37">
        <v>7.8200000000000006E-2</v>
      </c>
      <c r="AA120" s="37" t="s">
        <v>384</v>
      </c>
      <c r="AB120" s="37">
        <v>98.18419999999999</v>
      </c>
    </row>
    <row r="121" spans="1:42">
      <c r="A121" s="50"/>
      <c r="B121" s="37" t="s">
        <v>16</v>
      </c>
      <c r="C121" s="37">
        <v>8.4699999999999998E-2</v>
      </c>
      <c r="D121" s="37">
        <v>0.24260000000000001</v>
      </c>
      <c r="E121" s="37">
        <v>28.840599999999998</v>
      </c>
      <c r="F121" s="37">
        <v>7.3899999999999993E-2</v>
      </c>
      <c r="G121" s="37">
        <v>4.8599999999999997E-2</v>
      </c>
      <c r="H121" s="37">
        <v>3.32E-2</v>
      </c>
      <c r="I121" s="37">
        <v>34.214500000000001</v>
      </c>
      <c r="J121" s="37">
        <v>1.5206</v>
      </c>
      <c r="K121" s="37">
        <v>2.1924000000000001</v>
      </c>
      <c r="L121" s="37">
        <v>0.15140000000000001</v>
      </c>
      <c r="M121" s="37">
        <v>0.70589999999999997</v>
      </c>
      <c r="N121" s="37">
        <v>0.36009999999999998</v>
      </c>
      <c r="O121" s="37">
        <v>1.4732000000000001</v>
      </c>
      <c r="P121" s="37">
        <v>0.24349999999999999</v>
      </c>
      <c r="Q121" s="37">
        <v>1.0718000000000001</v>
      </c>
      <c r="R121" s="37">
        <v>0.2155</v>
      </c>
      <c r="S121" s="37">
        <v>2.5000000000000001E-2</v>
      </c>
      <c r="T121" s="37">
        <v>0.18909999999999999</v>
      </c>
      <c r="U121" s="37">
        <v>0.11749999999999999</v>
      </c>
      <c r="V121" s="37">
        <v>25.5228</v>
      </c>
      <c r="W121" s="38"/>
      <c r="X121" s="37">
        <v>0.1101</v>
      </c>
      <c r="Y121" s="37" t="s">
        <v>384</v>
      </c>
      <c r="Z121" s="37">
        <v>0.23580000000000001</v>
      </c>
      <c r="AA121" s="37" t="s">
        <v>384</v>
      </c>
      <c r="AB121" s="37">
        <v>98.083799999999954</v>
      </c>
    </row>
    <row r="122" spans="1:42">
      <c r="A122" s="50"/>
      <c r="B122" s="37" t="s">
        <v>17</v>
      </c>
      <c r="C122" s="37">
        <v>8.8499999999999995E-2</v>
      </c>
      <c r="D122" s="37">
        <v>0.2233</v>
      </c>
      <c r="E122" s="37">
        <v>28.770800000000001</v>
      </c>
      <c r="F122" s="37">
        <v>7.0300000000000001E-2</v>
      </c>
      <c r="G122" s="37">
        <v>5.1900000000000002E-2</v>
      </c>
      <c r="H122" s="37" t="s">
        <v>384</v>
      </c>
      <c r="I122" s="37">
        <v>34.046199999999999</v>
      </c>
      <c r="J122" s="37">
        <v>1.5207999999999999</v>
      </c>
      <c r="K122" s="37">
        <v>2.1979000000000002</v>
      </c>
      <c r="L122" s="37">
        <v>0.15629999999999999</v>
      </c>
      <c r="M122" s="37">
        <v>0.77710000000000001</v>
      </c>
      <c r="N122" s="37">
        <v>0.35920000000000002</v>
      </c>
      <c r="O122" s="37">
        <v>1.48</v>
      </c>
      <c r="P122" s="37">
        <v>0.22620000000000001</v>
      </c>
      <c r="Q122" s="37">
        <v>1.1167</v>
      </c>
      <c r="R122" s="37">
        <v>0.2445</v>
      </c>
      <c r="S122" s="37">
        <v>3.2099999999999997E-2</v>
      </c>
      <c r="T122" s="37">
        <v>0.2082</v>
      </c>
      <c r="U122" s="37">
        <v>0.154</v>
      </c>
      <c r="V122" s="37">
        <v>25.3992</v>
      </c>
      <c r="W122" s="38"/>
      <c r="X122" s="37">
        <v>0.10150000000000001</v>
      </c>
      <c r="Y122" s="37" t="s">
        <v>384</v>
      </c>
      <c r="Z122" s="37">
        <v>0.2031</v>
      </c>
      <c r="AA122" s="37" t="s">
        <v>384</v>
      </c>
      <c r="AB122" s="37">
        <v>97.834400000000002</v>
      </c>
    </row>
    <row r="123" spans="1:42">
      <c r="A123" s="50"/>
      <c r="B123" s="37" t="s">
        <v>18</v>
      </c>
      <c r="C123" s="37">
        <v>0.1293</v>
      </c>
      <c r="D123" s="37">
        <v>0.4511</v>
      </c>
      <c r="E123" s="37">
        <v>28.344899999999999</v>
      </c>
      <c r="F123" s="37">
        <v>0.11169999999999999</v>
      </c>
      <c r="G123" s="37">
        <v>7.8600000000000003E-2</v>
      </c>
      <c r="H123" s="37" t="s">
        <v>384</v>
      </c>
      <c r="I123" s="37">
        <v>33.983899999999998</v>
      </c>
      <c r="J123" s="37">
        <v>1.3727</v>
      </c>
      <c r="K123" s="37">
        <v>2.1720999999999999</v>
      </c>
      <c r="L123" s="37">
        <v>0.1031</v>
      </c>
      <c r="M123" s="37">
        <v>0.92079999999999995</v>
      </c>
      <c r="N123" s="37">
        <v>0.48570000000000002</v>
      </c>
      <c r="O123" s="37">
        <v>1.9978</v>
      </c>
      <c r="P123" s="37">
        <v>0.3377</v>
      </c>
      <c r="Q123" s="37">
        <v>1.5074000000000001</v>
      </c>
      <c r="R123" s="37">
        <v>0.3649</v>
      </c>
      <c r="S123" s="37">
        <v>2.1700000000000001E-2</v>
      </c>
      <c r="T123" s="37">
        <v>0.23419999999999999</v>
      </c>
      <c r="U123" s="37">
        <v>0.18229999999999999</v>
      </c>
      <c r="V123" s="37">
        <v>24.495799999999999</v>
      </c>
      <c r="W123" s="38"/>
      <c r="X123" s="37">
        <v>0.1255</v>
      </c>
      <c r="Y123" s="37" t="s">
        <v>384</v>
      </c>
      <c r="Z123" s="37">
        <v>9.5600000000000004E-2</v>
      </c>
      <c r="AA123" s="37" t="s">
        <v>384</v>
      </c>
      <c r="AB123" s="37">
        <v>97.943799999999996</v>
      </c>
    </row>
    <row r="124" spans="1:42">
      <c r="A124" s="50"/>
      <c r="B124" s="37" t="s">
        <v>19</v>
      </c>
      <c r="C124" s="37">
        <v>7.0999999999999994E-2</v>
      </c>
      <c r="D124" s="37">
        <v>0.2215</v>
      </c>
      <c r="E124" s="37">
        <v>28.674800000000001</v>
      </c>
      <c r="F124" s="37">
        <v>6.5100000000000005E-2</v>
      </c>
      <c r="G124" s="37">
        <v>3.9E-2</v>
      </c>
      <c r="H124" s="37" t="s">
        <v>384</v>
      </c>
      <c r="I124" s="37">
        <v>34.463299999999997</v>
      </c>
      <c r="J124" s="37">
        <v>1.3855999999999999</v>
      </c>
      <c r="K124" s="37">
        <v>2.1244999999999998</v>
      </c>
      <c r="L124" s="37">
        <v>0.127</v>
      </c>
      <c r="M124" s="37">
        <v>0.6946</v>
      </c>
      <c r="N124" s="37">
        <v>0.35089999999999999</v>
      </c>
      <c r="O124" s="37">
        <v>1.4574</v>
      </c>
      <c r="P124" s="37">
        <v>0.25280000000000002</v>
      </c>
      <c r="Q124" s="37">
        <v>1.0321</v>
      </c>
      <c r="R124" s="37">
        <v>0.224</v>
      </c>
      <c r="S124" s="37">
        <v>2.3800000000000002E-2</v>
      </c>
      <c r="T124" s="37">
        <v>0.17019999999999999</v>
      </c>
      <c r="U124" s="37">
        <v>0.11210000000000001</v>
      </c>
      <c r="V124" s="37">
        <v>25.408799999999999</v>
      </c>
      <c r="W124" s="38"/>
      <c r="X124" s="37">
        <v>0.1096</v>
      </c>
      <c r="Y124" s="37" t="s">
        <v>384</v>
      </c>
      <c r="Z124" s="37">
        <v>0.18240000000000001</v>
      </c>
      <c r="AA124" s="37" t="s">
        <v>384</v>
      </c>
      <c r="AB124" s="37">
        <v>97.599199999999996</v>
      </c>
    </row>
    <row r="125" spans="1:42">
      <c r="A125" s="50"/>
      <c r="B125" s="37" t="s">
        <v>20</v>
      </c>
      <c r="C125" s="37">
        <v>0.1399</v>
      </c>
      <c r="D125" s="37">
        <v>0.52049999999999996</v>
      </c>
      <c r="E125" s="37">
        <v>28.746099999999998</v>
      </c>
      <c r="F125" s="37">
        <v>0.114</v>
      </c>
      <c r="G125" s="37">
        <v>7.8100000000000003E-2</v>
      </c>
      <c r="H125" s="37">
        <v>2.8199999999999999E-2</v>
      </c>
      <c r="I125" s="37">
        <v>34.5657</v>
      </c>
      <c r="J125" s="37">
        <v>1.3344</v>
      </c>
      <c r="K125" s="37">
        <v>1.9904999999999999</v>
      </c>
      <c r="L125" s="37">
        <v>0.1237</v>
      </c>
      <c r="M125" s="37">
        <v>0.71740000000000004</v>
      </c>
      <c r="N125" s="37">
        <v>0.52549999999999997</v>
      </c>
      <c r="O125" s="37">
        <v>2.0312999999999999</v>
      </c>
      <c r="P125" s="37">
        <v>0.29409999999999997</v>
      </c>
      <c r="Q125" s="37">
        <v>1.2842</v>
      </c>
      <c r="R125" s="37">
        <v>0.2767</v>
      </c>
      <c r="S125" s="37">
        <v>2.87E-2</v>
      </c>
      <c r="T125" s="37">
        <v>0.1938</v>
      </c>
      <c r="U125" s="37">
        <v>0.157</v>
      </c>
      <c r="V125" s="37">
        <v>25.13</v>
      </c>
      <c r="W125" s="38"/>
      <c r="X125" s="37">
        <v>0.1103</v>
      </c>
      <c r="Y125" s="37">
        <v>2.6100000000000002E-2</v>
      </c>
      <c r="Z125" s="37">
        <v>9.7900000000000001E-2</v>
      </c>
      <c r="AA125" s="37" t="s">
        <v>384</v>
      </c>
      <c r="AB125" s="37">
        <v>98.852100000000007</v>
      </c>
    </row>
    <row r="126" spans="1:42">
      <c r="A126" s="50"/>
      <c r="B126" s="37" t="s">
        <v>21</v>
      </c>
      <c r="C126" s="37">
        <v>0.1351</v>
      </c>
      <c r="D126" s="37">
        <v>0.45379999999999998</v>
      </c>
      <c r="E126" s="37">
        <v>28.652000000000001</v>
      </c>
      <c r="F126" s="37">
        <v>0.1123</v>
      </c>
      <c r="G126" s="37">
        <v>0.1027</v>
      </c>
      <c r="H126" s="37">
        <v>3.0300000000000001E-2</v>
      </c>
      <c r="I126" s="37">
        <v>34.579599999999999</v>
      </c>
      <c r="J126" s="37">
        <v>1.3146</v>
      </c>
      <c r="K126" s="37">
        <v>1.9881</v>
      </c>
      <c r="L126" s="37">
        <v>0.14549999999999999</v>
      </c>
      <c r="M126" s="37">
        <v>0.72409999999999997</v>
      </c>
      <c r="N126" s="37">
        <v>0.52110000000000001</v>
      </c>
      <c r="O126" s="37">
        <v>2.0213999999999999</v>
      </c>
      <c r="P126" s="37">
        <v>0.30099999999999999</v>
      </c>
      <c r="Q126" s="37">
        <v>1.2545999999999999</v>
      </c>
      <c r="R126" s="37">
        <v>0.26910000000000001</v>
      </c>
      <c r="S126" s="37">
        <v>3.7999999999999999E-2</v>
      </c>
      <c r="T126" s="37">
        <v>0.1923</v>
      </c>
      <c r="U126" s="37">
        <v>0.14199999999999999</v>
      </c>
      <c r="V126" s="37">
        <v>25.171399999999998</v>
      </c>
      <c r="W126" s="38"/>
      <c r="X126" s="37">
        <v>0.1103</v>
      </c>
      <c r="Y126" s="37">
        <v>3.9399999999999998E-2</v>
      </c>
      <c r="Z126" s="37">
        <v>7.4899999999999994E-2</v>
      </c>
      <c r="AA126" s="37" t="s">
        <v>384</v>
      </c>
      <c r="AB126" s="37">
        <v>98.797899999999998</v>
      </c>
    </row>
    <row r="127" spans="1:42">
      <c r="A127" s="50"/>
      <c r="B127" s="37" t="s">
        <v>23</v>
      </c>
      <c r="C127" s="37">
        <v>0.12239999999999999</v>
      </c>
      <c r="D127" s="37">
        <v>0.33839999999999998</v>
      </c>
      <c r="E127" s="37">
        <v>28.9086</v>
      </c>
      <c r="F127" s="37">
        <v>0.10390000000000001</v>
      </c>
      <c r="G127" s="37">
        <v>7.5999999999999998E-2</v>
      </c>
      <c r="H127" s="37" t="s">
        <v>384</v>
      </c>
      <c r="I127" s="37">
        <v>34.160600000000002</v>
      </c>
      <c r="J127" s="37">
        <v>1.5405</v>
      </c>
      <c r="K127" s="37">
        <v>2.1368999999999998</v>
      </c>
      <c r="L127" s="37">
        <v>0.10100000000000001</v>
      </c>
      <c r="M127" s="37">
        <v>0.80979999999999996</v>
      </c>
      <c r="N127" s="37">
        <v>0.43790000000000001</v>
      </c>
      <c r="O127" s="37">
        <v>1.7425999999999999</v>
      </c>
      <c r="P127" s="37">
        <v>0.27839999999999998</v>
      </c>
      <c r="Q127" s="37">
        <v>1.3002</v>
      </c>
      <c r="R127" s="37">
        <v>0.29430000000000001</v>
      </c>
      <c r="S127" s="37">
        <v>1.8E-3</v>
      </c>
      <c r="T127" s="37">
        <v>0.189</v>
      </c>
      <c r="U127" s="37">
        <v>0.16689999999999999</v>
      </c>
      <c r="V127" s="37">
        <v>25.3064</v>
      </c>
      <c r="W127" s="38"/>
      <c r="X127" s="37">
        <v>9.2100000000000001E-2</v>
      </c>
      <c r="Y127" s="37">
        <v>2.4799999999999999E-2</v>
      </c>
      <c r="Z127" s="37">
        <v>0.1492</v>
      </c>
      <c r="AA127" s="37" t="s">
        <v>384</v>
      </c>
      <c r="AB127" s="37">
        <v>98.710499999999982</v>
      </c>
    </row>
    <row r="128" spans="1:42">
      <c r="A128" s="50"/>
      <c r="B128" s="37" t="s">
        <v>43</v>
      </c>
      <c r="C128" s="37">
        <v>0.1188</v>
      </c>
      <c r="D128" s="37">
        <v>0.30990000000000001</v>
      </c>
      <c r="E128" s="37">
        <v>29.008600000000001</v>
      </c>
      <c r="F128" s="37">
        <v>0.1008</v>
      </c>
      <c r="G128" s="37">
        <v>8.1799999999999998E-2</v>
      </c>
      <c r="H128" s="37" t="s">
        <v>384</v>
      </c>
      <c r="I128" s="37">
        <v>34.555100000000003</v>
      </c>
      <c r="J128" s="37">
        <v>1.4221999999999999</v>
      </c>
      <c r="K128" s="37">
        <v>2.0381999999999998</v>
      </c>
      <c r="L128" s="37">
        <v>0.1123</v>
      </c>
      <c r="M128" s="37">
        <v>0.59109999999999996</v>
      </c>
      <c r="N128" s="37">
        <v>0.45839999999999997</v>
      </c>
      <c r="O128" s="37">
        <v>1.7783</v>
      </c>
      <c r="P128" s="37">
        <v>0.26790000000000003</v>
      </c>
      <c r="Q128" s="37">
        <v>1.0921000000000001</v>
      </c>
      <c r="R128" s="37">
        <v>0.19170000000000001</v>
      </c>
      <c r="S128" s="37">
        <v>1.03E-2</v>
      </c>
      <c r="T128" s="37">
        <v>0.13569999999999999</v>
      </c>
      <c r="U128" s="37">
        <v>0.1221</v>
      </c>
      <c r="V128" s="37">
        <v>25.435500000000001</v>
      </c>
      <c r="W128" s="38"/>
      <c r="X128" s="37">
        <v>0.1043</v>
      </c>
      <c r="Y128" s="37">
        <v>2.5700000000000001E-2</v>
      </c>
      <c r="Z128" s="37">
        <v>0.13220000000000001</v>
      </c>
      <c r="AA128" s="37" t="s">
        <v>384</v>
      </c>
      <c r="AB128" s="37">
        <v>98.466600000000014</v>
      </c>
    </row>
    <row r="129" spans="1:28">
      <c r="A129" s="50"/>
      <c r="B129" s="37" t="s">
        <v>44</v>
      </c>
      <c r="C129" s="37">
        <v>8.4900000000000003E-2</v>
      </c>
      <c r="D129" s="37">
        <v>0.2228</v>
      </c>
      <c r="E129" s="37">
        <v>29.374199999999998</v>
      </c>
      <c r="F129" s="37">
        <v>6.9199999999999998E-2</v>
      </c>
      <c r="G129" s="37">
        <v>5.9299999999999999E-2</v>
      </c>
      <c r="H129" s="37">
        <v>2.3199999999999998E-2</v>
      </c>
      <c r="I129" s="37">
        <v>34.996299999999998</v>
      </c>
      <c r="J129" s="37">
        <v>1.3940999999999999</v>
      </c>
      <c r="K129" s="37">
        <v>2.0697000000000001</v>
      </c>
      <c r="L129" s="37">
        <v>0.1867</v>
      </c>
      <c r="M129" s="37">
        <v>0.41149999999999998</v>
      </c>
      <c r="N129" s="37">
        <v>0.4012</v>
      </c>
      <c r="O129" s="37">
        <v>1.5009999999999999</v>
      </c>
      <c r="P129" s="37">
        <v>0.20369999999999999</v>
      </c>
      <c r="Q129" s="37">
        <v>0.80310000000000004</v>
      </c>
      <c r="R129" s="37">
        <v>0.10050000000000001</v>
      </c>
      <c r="S129" s="37">
        <v>1.0500000000000001E-2</v>
      </c>
      <c r="T129" s="37">
        <v>8.5999999999999993E-2</v>
      </c>
      <c r="U129" s="37">
        <v>5.2699999999999997E-2</v>
      </c>
      <c r="V129" s="37">
        <v>26.0063</v>
      </c>
      <c r="W129" s="38"/>
      <c r="X129" s="37">
        <v>0.14849999999999999</v>
      </c>
      <c r="Y129" s="37" t="s">
        <v>384</v>
      </c>
      <c r="Z129" s="37">
        <v>0.2203</v>
      </c>
      <c r="AA129" s="37" t="s">
        <v>384</v>
      </c>
      <c r="AB129" s="37">
        <v>98.804000000000002</v>
      </c>
    </row>
    <row r="130" spans="1:28">
      <c r="A130" s="50"/>
      <c r="B130" s="37" t="s">
        <v>47</v>
      </c>
      <c r="C130" s="37">
        <v>7.7600000000000002E-2</v>
      </c>
      <c r="D130" s="37">
        <v>0.15759999999999999</v>
      </c>
      <c r="E130" s="37">
        <v>29.130700000000001</v>
      </c>
      <c r="F130" s="37">
        <v>5.62E-2</v>
      </c>
      <c r="G130" s="37">
        <v>4.7500000000000001E-2</v>
      </c>
      <c r="H130" s="37" t="s">
        <v>384</v>
      </c>
      <c r="I130" s="37">
        <v>34.468600000000002</v>
      </c>
      <c r="J130" s="37">
        <v>1.5456000000000001</v>
      </c>
      <c r="K130" s="37">
        <v>2.286</v>
      </c>
      <c r="L130" s="37">
        <v>0.15959999999999999</v>
      </c>
      <c r="M130" s="37">
        <v>0.64059999999999995</v>
      </c>
      <c r="N130" s="37">
        <v>0.376</v>
      </c>
      <c r="O130" s="37">
        <v>1.546</v>
      </c>
      <c r="P130" s="37">
        <v>0.23719999999999999</v>
      </c>
      <c r="Q130" s="37">
        <v>0.99150000000000005</v>
      </c>
      <c r="R130" s="37">
        <v>0.17630000000000001</v>
      </c>
      <c r="S130" s="37">
        <v>7.4999999999999997E-3</v>
      </c>
      <c r="T130" s="37">
        <v>0.16</v>
      </c>
      <c r="U130" s="37">
        <v>0.1174</v>
      </c>
      <c r="V130" s="37">
        <v>25.6325</v>
      </c>
      <c r="W130" s="38"/>
      <c r="X130" s="37">
        <v>0.13639999999999999</v>
      </c>
      <c r="Y130" s="37">
        <v>2.06E-2</v>
      </c>
      <c r="Z130" s="37">
        <v>0.18590000000000001</v>
      </c>
      <c r="AA130" s="37" t="s">
        <v>384</v>
      </c>
      <c r="AB130" s="37">
        <v>98.536500000000004</v>
      </c>
    </row>
    <row r="131" spans="1:28">
      <c r="A131" s="50"/>
      <c r="B131" s="37" t="s">
        <v>48</v>
      </c>
      <c r="C131" s="37">
        <v>8.1199999999999994E-2</v>
      </c>
      <c r="D131" s="37">
        <v>0.15820000000000001</v>
      </c>
      <c r="E131" s="37">
        <v>29.1511</v>
      </c>
      <c r="F131" s="37">
        <v>5.7500000000000002E-2</v>
      </c>
      <c r="G131" s="37">
        <v>5.1999999999999998E-2</v>
      </c>
      <c r="H131" s="37" t="s">
        <v>384</v>
      </c>
      <c r="I131" s="37">
        <v>34.523299999999999</v>
      </c>
      <c r="J131" s="37">
        <v>1.5095000000000001</v>
      </c>
      <c r="K131" s="37">
        <v>2.3144999999999998</v>
      </c>
      <c r="L131" s="37">
        <v>0.155</v>
      </c>
      <c r="M131" s="37">
        <v>0.61780000000000002</v>
      </c>
      <c r="N131" s="37">
        <v>0.39040000000000002</v>
      </c>
      <c r="O131" s="37">
        <v>1.5710999999999999</v>
      </c>
      <c r="P131" s="37">
        <v>0.23400000000000001</v>
      </c>
      <c r="Q131" s="37">
        <v>1.0311999999999999</v>
      </c>
      <c r="R131" s="37">
        <v>0.20050000000000001</v>
      </c>
      <c r="S131" s="37">
        <v>2.29E-2</v>
      </c>
      <c r="T131" s="37">
        <v>0.10829999999999999</v>
      </c>
      <c r="U131" s="37">
        <v>0.1037</v>
      </c>
      <c r="V131" s="37">
        <v>25.6022</v>
      </c>
      <c r="W131" s="38"/>
      <c r="X131" s="37">
        <v>0.1313</v>
      </c>
      <c r="Y131" s="37" t="s">
        <v>384</v>
      </c>
      <c r="Z131" s="37">
        <v>0.17100000000000001</v>
      </c>
      <c r="AA131" s="37" t="s">
        <v>384</v>
      </c>
      <c r="AB131" s="37">
        <v>98.499200000000002</v>
      </c>
    </row>
    <row r="132" spans="1:28" ht="13.75" customHeight="1">
      <c r="A132" s="50"/>
      <c r="B132" s="22" t="s">
        <v>213</v>
      </c>
      <c r="C132" s="22">
        <v>7.0999999999999994E-2</v>
      </c>
      <c r="D132" s="22">
        <v>0.15759999999999999</v>
      </c>
      <c r="E132" s="22">
        <v>28.344899999999999</v>
      </c>
      <c r="F132" s="22">
        <v>5.62E-2</v>
      </c>
      <c r="G132" s="22">
        <v>3.9E-2</v>
      </c>
      <c r="H132" s="37" t="s">
        <v>384</v>
      </c>
      <c r="I132" s="22">
        <v>33.983899999999998</v>
      </c>
      <c r="J132" s="22">
        <v>1.3146</v>
      </c>
      <c r="K132" s="22">
        <v>1.9786999999999999</v>
      </c>
      <c r="L132" s="22">
        <v>0.10100000000000001</v>
      </c>
      <c r="M132" s="22">
        <v>2.3199999999999998E-2</v>
      </c>
      <c r="N132" s="22">
        <v>0.35089999999999999</v>
      </c>
      <c r="O132" s="22">
        <v>1.4574</v>
      </c>
      <c r="P132" s="22">
        <v>0.20369999999999999</v>
      </c>
      <c r="Q132" s="22">
        <v>0.80310000000000004</v>
      </c>
      <c r="R132" s="22">
        <v>0.10050000000000001</v>
      </c>
      <c r="S132" s="22">
        <v>2.1341666666666665E-2</v>
      </c>
      <c r="T132" s="22">
        <v>8.5999999999999993E-2</v>
      </c>
      <c r="U132" s="22">
        <v>5.2699999999999997E-2</v>
      </c>
      <c r="V132" s="22">
        <v>24.495799999999999</v>
      </c>
      <c r="W132" s="22"/>
      <c r="X132" s="22">
        <v>9.2100000000000001E-2</v>
      </c>
      <c r="Y132" s="37" t="s">
        <v>384</v>
      </c>
      <c r="Z132" s="22">
        <v>7.4899999999999994E-2</v>
      </c>
      <c r="AA132" s="22"/>
      <c r="AB132" s="22">
        <v>97.599199999999996</v>
      </c>
    </row>
    <row r="133" spans="1:28">
      <c r="A133" s="50"/>
      <c r="B133" s="22" t="s">
        <v>214</v>
      </c>
      <c r="C133" s="22">
        <v>0.14199999999999999</v>
      </c>
      <c r="D133" s="22">
        <v>0.52049999999999996</v>
      </c>
      <c r="E133" s="22">
        <v>29.374199999999998</v>
      </c>
      <c r="F133" s="22">
        <v>0.114</v>
      </c>
      <c r="G133" s="22">
        <v>0.1027</v>
      </c>
      <c r="H133" s="22">
        <v>3.32E-2</v>
      </c>
      <c r="I133" s="22">
        <v>34.996299999999998</v>
      </c>
      <c r="J133" s="22">
        <v>1.5456000000000001</v>
      </c>
      <c r="K133" s="22">
        <v>2.3144999999999998</v>
      </c>
      <c r="L133" s="22">
        <v>0.1867</v>
      </c>
      <c r="M133" s="22">
        <v>3.9E-2</v>
      </c>
      <c r="N133" s="22">
        <v>0.52549999999999997</v>
      </c>
      <c r="O133" s="22">
        <v>2.0312999999999999</v>
      </c>
      <c r="P133" s="22">
        <v>0.3377</v>
      </c>
      <c r="Q133" s="22">
        <v>1.5074000000000001</v>
      </c>
      <c r="R133" s="22">
        <v>0.3649</v>
      </c>
      <c r="S133" s="22">
        <v>3.7999999999999999E-2</v>
      </c>
      <c r="T133" s="22">
        <v>0.23419999999999999</v>
      </c>
      <c r="U133" s="22">
        <v>0.18229999999999999</v>
      </c>
      <c r="V133" s="22">
        <v>26.0063</v>
      </c>
      <c r="W133" s="22"/>
      <c r="X133" s="22">
        <v>0.14849999999999999</v>
      </c>
      <c r="Y133" s="22">
        <v>3.9399999999999998E-2</v>
      </c>
      <c r="Z133" s="22">
        <v>0.23580000000000001</v>
      </c>
      <c r="AA133" s="22"/>
      <c r="AB133" s="22">
        <v>98.852100000000007</v>
      </c>
    </row>
    <row r="134" spans="1:28">
      <c r="A134" s="50"/>
      <c r="B134" s="22" t="s">
        <v>228</v>
      </c>
      <c r="C134" s="22">
        <v>0.10628333333333333</v>
      </c>
      <c r="D134" s="22">
        <v>0.31535833333333335</v>
      </c>
      <c r="E134" s="22">
        <v>28.862549999999999</v>
      </c>
      <c r="F134" s="22">
        <v>8.7349999999999997E-2</v>
      </c>
      <c r="G134" s="22">
        <v>6.5724999999999992E-2</v>
      </c>
      <c r="H134" s="22">
        <v>2.8725000000000001E-2</v>
      </c>
      <c r="I134" s="22">
        <v>34.408574999999999</v>
      </c>
      <c r="J134" s="22">
        <v>1.4339583333333332</v>
      </c>
      <c r="K134" s="22">
        <v>2.1241249999999998</v>
      </c>
      <c r="L134" s="22">
        <v>0.13807500000000003</v>
      </c>
      <c r="M134" s="22">
        <v>3.1375E-2</v>
      </c>
      <c r="N134" s="22">
        <v>0.42988333333333334</v>
      </c>
      <c r="O134" s="22">
        <v>1.7149666666666665</v>
      </c>
      <c r="P134" s="22">
        <v>0.26605833333333334</v>
      </c>
      <c r="Q134" s="22">
        <v>1.1472250000000002</v>
      </c>
      <c r="R134" s="22">
        <v>0.23475833333333332</v>
      </c>
      <c r="S134" s="22">
        <v>2.1341666666666665E-2</v>
      </c>
      <c r="T134" s="22">
        <v>0.17073333333333332</v>
      </c>
      <c r="U134" s="22">
        <v>0.12969166666666668</v>
      </c>
      <c r="V134" s="22">
        <v>25.329558333333335</v>
      </c>
      <c r="W134" s="22"/>
      <c r="X134" s="22">
        <v>0.11700833333333333</v>
      </c>
      <c r="Y134" s="22">
        <v>2.7320000000000001E-2</v>
      </c>
      <c r="Z134" s="22">
        <v>0.15220833333333333</v>
      </c>
      <c r="AA134" s="22"/>
      <c r="AB134" s="22">
        <v>98.359349999999992</v>
      </c>
    </row>
    <row r="135" spans="1:28">
      <c r="A135" s="50"/>
      <c r="B135" s="22" t="s">
        <v>215</v>
      </c>
      <c r="C135" s="22">
        <v>8.1184966666666657E-3</v>
      </c>
      <c r="D135" s="22">
        <v>0.18960982916666666</v>
      </c>
      <c r="E135" s="22">
        <v>0.82348172999999902</v>
      </c>
      <c r="F135" s="22">
        <v>6.2112899999999995E-3</v>
      </c>
      <c r="G135" s="22">
        <v>0</v>
      </c>
      <c r="H135" s="22">
        <v>0</v>
      </c>
      <c r="I135" s="22">
        <v>0.8553496224999988</v>
      </c>
      <c r="J135" s="22">
        <v>8.4125269166666669E-2</v>
      </c>
      <c r="K135" s="22">
        <v>0.14286738250000006</v>
      </c>
      <c r="L135" s="22">
        <v>7.278162500000001E-3</v>
      </c>
      <c r="M135" s="22">
        <v>0</v>
      </c>
      <c r="N135" s="22">
        <v>4.6728656666666667E-2</v>
      </c>
      <c r="O135" s="22">
        <v>0.62374558666666646</v>
      </c>
      <c r="P135" s="22">
        <v>1.7832129166666662E-2</v>
      </c>
      <c r="Q135" s="22">
        <v>0.38057668250000004</v>
      </c>
      <c r="R135" s="22">
        <v>4.906488916666666E-2</v>
      </c>
      <c r="S135" s="22">
        <v>1.4375091666666664E-3</v>
      </c>
      <c r="T135" s="22">
        <v>1.9647386666666669E-2</v>
      </c>
      <c r="U135" s="22">
        <v>1.2911529166666666E-2</v>
      </c>
      <c r="V135" s="22">
        <v>1.6802696091666671</v>
      </c>
      <c r="W135" s="22"/>
      <c r="X135" s="22">
        <v>2.9108891666666655E-3</v>
      </c>
      <c r="Y135" s="22">
        <v>2.0154799999999993E-4</v>
      </c>
      <c r="Z135" s="22">
        <v>5.61093811364477E-2</v>
      </c>
      <c r="AA135" s="22"/>
      <c r="AB135" s="22">
        <v>1.9512789700000357</v>
      </c>
    </row>
    <row r="136" spans="1:28">
      <c r="A136" s="37"/>
      <c r="B136" s="37" t="s">
        <v>181</v>
      </c>
      <c r="C136" s="37">
        <v>6.3E-2</v>
      </c>
      <c r="D136" s="37">
        <v>0.32679999999999998</v>
      </c>
      <c r="E136" s="37">
        <v>30.039300000000001</v>
      </c>
      <c r="F136" s="37" t="s">
        <v>384</v>
      </c>
      <c r="G136" s="37" t="s">
        <v>384</v>
      </c>
      <c r="H136" s="37">
        <v>2.5499999999999998E-2</v>
      </c>
      <c r="I136" s="37">
        <v>36.710599999999999</v>
      </c>
      <c r="J136" s="37">
        <v>1.6265000000000001</v>
      </c>
      <c r="K136" s="37">
        <v>0.74719999999999998</v>
      </c>
      <c r="L136" s="37">
        <v>0.1265</v>
      </c>
      <c r="M136" s="37" t="s">
        <v>384</v>
      </c>
      <c r="N136" s="37">
        <v>3.0499999999999999E-2</v>
      </c>
      <c r="O136" s="37">
        <v>0.1245</v>
      </c>
      <c r="P136" s="37" t="s">
        <v>384</v>
      </c>
      <c r="Q136" s="37" t="s">
        <v>384</v>
      </c>
      <c r="R136" s="37" t="s">
        <v>384</v>
      </c>
      <c r="S136" s="37" t="s">
        <v>384</v>
      </c>
      <c r="T136" s="37" t="s">
        <v>384</v>
      </c>
      <c r="U136" s="37" t="s">
        <v>384</v>
      </c>
      <c r="V136" s="37">
        <v>27.893599999999999</v>
      </c>
      <c r="W136" s="38"/>
      <c r="X136" s="37">
        <v>0.1045</v>
      </c>
      <c r="Y136" s="37" t="s">
        <v>384</v>
      </c>
      <c r="Z136" s="37">
        <v>0.34079999999999999</v>
      </c>
      <c r="AA136" s="37" t="s">
        <v>384</v>
      </c>
      <c r="AB136" s="37">
        <v>98.4572</v>
      </c>
    </row>
    <row r="137" spans="1:28">
      <c r="A137" s="37"/>
      <c r="B137" s="37" t="s">
        <v>38</v>
      </c>
      <c r="C137" s="37">
        <v>5.5399999999999998E-2</v>
      </c>
      <c r="D137" s="37">
        <v>0.22889999999999999</v>
      </c>
      <c r="E137" s="37">
        <v>30.082599999999999</v>
      </c>
      <c r="F137" s="37" t="s">
        <v>384</v>
      </c>
      <c r="G137" s="37" t="s">
        <v>384</v>
      </c>
      <c r="H137" s="37" t="s">
        <v>384</v>
      </c>
      <c r="I137" s="37">
        <v>36.811500000000002</v>
      </c>
      <c r="J137" s="37">
        <v>1.5459000000000001</v>
      </c>
      <c r="K137" s="37">
        <v>0.91200000000000003</v>
      </c>
      <c r="L137" s="37">
        <v>0.11940000000000001</v>
      </c>
      <c r="M137" s="37" t="s">
        <v>384</v>
      </c>
      <c r="N137" s="37">
        <v>2.3099999999999999E-2</v>
      </c>
      <c r="O137" s="37">
        <v>0.12</v>
      </c>
      <c r="P137" s="37" t="s">
        <v>384</v>
      </c>
      <c r="Q137" s="37" t="s">
        <v>384</v>
      </c>
      <c r="R137" s="37" t="s">
        <v>384</v>
      </c>
      <c r="S137" s="37" t="s">
        <v>384</v>
      </c>
      <c r="T137" s="37" t="s">
        <v>384</v>
      </c>
      <c r="U137" s="37" t="s">
        <v>384</v>
      </c>
      <c r="V137" s="37">
        <v>27.958600000000001</v>
      </c>
      <c r="W137" s="38"/>
      <c r="X137" s="37">
        <v>8.9899999999999994E-2</v>
      </c>
      <c r="Y137" s="37" t="s">
        <v>384</v>
      </c>
      <c r="Z137" s="37">
        <v>0.2954</v>
      </c>
      <c r="AA137" s="37" t="s">
        <v>384</v>
      </c>
      <c r="AB137" s="37">
        <v>98.55449999999999</v>
      </c>
    </row>
    <row r="138" spans="1:28">
      <c r="A138" s="37"/>
      <c r="B138" s="37" t="s">
        <v>13</v>
      </c>
      <c r="C138" s="37">
        <v>4.7600000000000003E-2</v>
      </c>
      <c r="D138" s="37">
        <v>0.1782</v>
      </c>
      <c r="E138" s="37">
        <v>29.9331</v>
      </c>
      <c r="F138" s="37" t="s">
        <v>384</v>
      </c>
      <c r="G138" s="37" t="s">
        <v>384</v>
      </c>
      <c r="H138" s="37" t="s">
        <v>384</v>
      </c>
      <c r="I138" s="37">
        <v>36.354300000000002</v>
      </c>
      <c r="J138" s="37">
        <v>1.8049999999999999</v>
      </c>
      <c r="K138" s="37">
        <v>0.87990000000000002</v>
      </c>
      <c r="L138" s="37">
        <v>0.14199999999999999</v>
      </c>
      <c r="M138" s="37" t="s">
        <v>384</v>
      </c>
      <c r="N138" s="37">
        <v>2.41E-2</v>
      </c>
      <c r="O138" s="37">
        <v>0.1075</v>
      </c>
      <c r="P138" s="37" t="s">
        <v>384</v>
      </c>
      <c r="Q138" s="37" t="s">
        <v>384</v>
      </c>
      <c r="R138" s="37" t="s">
        <v>384</v>
      </c>
      <c r="S138" s="37" t="s">
        <v>384</v>
      </c>
      <c r="T138" s="37" t="s">
        <v>384</v>
      </c>
      <c r="U138" s="37" t="s">
        <v>384</v>
      </c>
      <c r="V138" s="37">
        <v>27.918399999999998</v>
      </c>
      <c r="W138" s="38"/>
      <c r="X138" s="37">
        <v>9.9099999999999994E-2</v>
      </c>
      <c r="Y138" s="37" t="s">
        <v>384</v>
      </c>
      <c r="Z138" s="37">
        <v>0.3241</v>
      </c>
      <c r="AA138" s="37" t="s">
        <v>384</v>
      </c>
      <c r="AB138" s="37">
        <v>98.116200000000006</v>
      </c>
    </row>
    <row r="139" spans="1:28">
      <c r="A139" s="37"/>
      <c r="B139" s="37" t="s">
        <v>14</v>
      </c>
      <c r="C139" s="37">
        <v>6.3200000000000006E-2</v>
      </c>
      <c r="D139" s="37">
        <v>0.2336</v>
      </c>
      <c r="E139" s="37">
        <v>29.925899999999999</v>
      </c>
      <c r="F139" s="37" t="s">
        <v>384</v>
      </c>
      <c r="G139" s="37" t="s">
        <v>384</v>
      </c>
      <c r="H139" s="37" t="s">
        <v>384</v>
      </c>
      <c r="I139" s="37">
        <v>36.709800000000001</v>
      </c>
      <c r="J139" s="37">
        <v>1.6617</v>
      </c>
      <c r="K139" s="37">
        <v>0.79179999999999995</v>
      </c>
      <c r="L139" s="37">
        <v>0.11260000000000001</v>
      </c>
      <c r="M139" s="37" t="s">
        <v>384</v>
      </c>
      <c r="N139" s="37">
        <v>2.9100000000000001E-2</v>
      </c>
      <c r="O139" s="37">
        <v>0.1166</v>
      </c>
      <c r="P139" s="37" t="s">
        <v>384</v>
      </c>
      <c r="Q139" s="37" t="s">
        <v>384</v>
      </c>
      <c r="R139" s="37" t="s">
        <v>384</v>
      </c>
      <c r="S139" s="37" t="s">
        <v>384</v>
      </c>
      <c r="T139" s="37" t="s">
        <v>384</v>
      </c>
      <c r="U139" s="37" t="s">
        <v>384</v>
      </c>
      <c r="V139" s="37">
        <v>27.8962</v>
      </c>
      <c r="W139" s="38"/>
      <c r="X139" s="37">
        <v>9.7199999999999995E-2</v>
      </c>
      <c r="Y139" s="37" t="s">
        <v>384</v>
      </c>
      <c r="Z139" s="37">
        <v>0.28270000000000001</v>
      </c>
      <c r="AA139" s="37" t="s">
        <v>384</v>
      </c>
      <c r="AB139" s="37">
        <v>98.26339999999999</v>
      </c>
    </row>
    <row r="140" spans="1:28">
      <c r="A140" s="37"/>
      <c r="B140" s="37" t="s">
        <v>40</v>
      </c>
      <c r="C140" s="37">
        <v>4.4400000000000002E-2</v>
      </c>
      <c r="D140" s="37">
        <v>0.109</v>
      </c>
      <c r="E140" s="37">
        <v>29.593299999999999</v>
      </c>
      <c r="F140" s="37" t="s">
        <v>384</v>
      </c>
      <c r="G140" s="37" t="s">
        <v>384</v>
      </c>
      <c r="H140" s="37" t="s">
        <v>384</v>
      </c>
      <c r="I140" s="37">
        <v>36.130400000000002</v>
      </c>
      <c r="J140" s="37">
        <v>1.9525999999999999</v>
      </c>
      <c r="K140" s="37">
        <v>1.0194000000000001</v>
      </c>
      <c r="L140" s="37">
        <v>0.1069</v>
      </c>
      <c r="M140" s="37" t="s">
        <v>384</v>
      </c>
      <c r="N140" s="37">
        <v>2.3300000000000001E-2</v>
      </c>
      <c r="O140" s="37">
        <v>0.1091</v>
      </c>
      <c r="P140" s="37" t="s">
        <v>384</v>
      </c>
      <c r="Q140" s="37" t="s">
        <v>384</v>
      </c>
      <c r="R140" s="37" t="s">
        <v>384</v>
      </c>
      <c r="S140" s="37" t="s">
        <v>384</v>
      </c>
      <c r="T140" s="37" t="s">
        <v>384</v>
      </c>
      <c r="U140" s="37" t="s">
        <v>384</v>
      </c>
      <c r="V140" s="37">
        <v>27.9072</v>
      </c>
      <c r="W140" s="38"/>
      <c r="X140" s="37">
        <v>8.6999999999999994E-2</v>
      </c>
      <c r="Y140" s="37" t="s">
        <v>384</v>
      </c>
      <c r="Z140" s="37">
        <v>0.43020000000000003</v>
      </c>
      <c r="AA140" s="37" t="s">
        <v>384</v>
      </c>
      <c r="AB140" s="37">
        <v>97.824299999999994</v>
      </c>
    </row>
    <row r="141" spans="1:28">
      <c r="A141" s="37"/>
      <c r="B141" s="37" t="s">
        <v>49</v>
      </c>
      <c r="C141" s="37">
        <v>4.2500000000000003E-2</v>
      </c>
      <c r="D141" s="37">
        <v>0.1003</v>
      </c>
      <c r="E141" s="37">
        <v>29.970400000000001</v>
      </c>
      <c r="F141" s="37" t="s">
        <v>384</v>
      </c>
      <c r="G141" s="37" t="s">
        <v>384</v>
      </c>
      <c r="H141" s="37" t="s">
        <v>384</v>
      </c>
      <c r="I141" s="37">
        <v>36.476999999999997</v>
      </c>
      <c r="J141" s="37">
        <v>1.8496999999999999</v>
      </c>
      <c r="K141" s="37">
        <v>1.0257000000000001</v>
      </c>
      <c r="L141" s="37">
        <v>0.16200000000000001</v>
      </c>
      <c r="M141" s="37" t="s">
        <v>384</v>
      </c>
      <c r="N141" s="37">
        <v>2.7699999999999999E-2</v>
      </c>
      <c r="O141" s="37">
        <v>9.4399999999999998E-2</v>
      </c>
      <c r="P141" s="37" t="s">
        <v>384</v>
      </c>
      <c r="Q141" s="37" t="s">
        <v>384</v>
      </c>
      <c r="R141" s="37" t="s">
        <v>384</v>
      </c>
      <c r="S141" s="37" t="s">
        <v>384</v>
      </c>
      <c r="T141" s="37" t="s">
        <v>384</v>
      </c>
      <c r="U141" s="37" t="s">
        <v>384</v>
      </c>
      <c r="V141" s="37">
        <v>28.121600000000001</v>
      </c>
      <c r="W141" s="38"/>
      <c r="X141" s="37">
        <v>9.3799999999999994E-2</v>
      </c>
      <c r="Y141" s="37" t="s">
        <v>384</v>
      </c>
      <c r="Z141" s="37">
        <v>0.33439999999999998</v>
      </c>
      <c r="AA141" s="37" t="s">
        <v>384</v>
      </c>
      <c r="AB141" s="37">
        <v>98.64700000000002</v>
      </c>
    </row>
    <row r="142" spans="1:28">
      <c r="A142" s="49" t="s">
        <v>406</v>
      </c>
      <c r="B142" s="22" t="s">
        <v>213</v>
      </c>
      <c r="C142" s="26">
        <v>4.2500000000000003E-2</v>
      </c>
      <c r="D142" s="26">
        <v>0.1003</v>
      </c>
      <c r="E142" s="26">
        <v>29.593299999999999</v>
      </c>
      <c r="F142" s="26"/>
      <c r="G142" s="26"/>
      <c r="H142" s="26"/>
      <c r="I142" s="26">
        <v>36.130400000000002</v>
      </c>
      <c r="J142" s="26">
        <v>1.5459000000000001</v>
      </c>
      <c r="K142" s="26">
        <v>0.74719999999999998</v>
      </c>
      <c r="L142" s="26">
        <v>0.1069</v>
      </c>
      <c r="M142" s="26" t="s">
        <v>384</v>
      </c>
      <c r="N142" s="26">
        <v>2.3099999999999999E-2</v>
      </c>
      <c r="O142" s="26">
        <v>9.4399999999999998E-2</v>
      </c>
      <c r="P142" s="26"/>
      <c r="Q142" s="26"/>
      <c r="R142" s="26"/>
      <c r="S142" s="26"/>
      <c r="T142" s="26"/>
      <c r="U142" s="26"/>
      <c r="V142" s="26">
        <v>27.893599999999999</v>
      </c>
      <c r="W142" s="26"/>
      <c r="X142" s="26">
        <v>8.6999999999999994E-2</v>
      </c>
      <c r="Y142" s="26"/>
      <c r="Z142" s="26">
        <v>0.28270000000000001</v>
      </c>
      <c r="AA142" s="26"/>
      <c r="AB142" s="26">
        <v>97.824299999999994</v>
      </c>
    </row>
    <row r="143" spans="1:28">
      <c r="A143" s="49"/>
      <c r="B143" s="22" t="s">
        <v>214</v>
      </c>
      <c r="C143" s="26">
        <v>6.3200000000000006E-2</v>
      </c>
      <c r="D143" s="26">
        <v>0.32679999999999998</v>
      </c>
      <c r="E143" s="26">
        <v>30.082599999999999</v>
      </c>
      <c r="F143" s="26"/>
      <c r="G143" s="26"/>
      <c r="H143" s="26"/>
      <c r="I143" s="26">
        <v>36.811500000000002</v>
      </c>
      <c r="J143" s="26">
        <v>1.9525999999999999</v>
      </c>
      <c r="K143" s="26">
        <v>1.0257000000000001</v>
      </c>
      <c r="L143" s="26">
        <v>0.16200000000000001</v>
      </c>
      <c r="M143" s="26" t="s">
        <v>384</v>
      </c>
      <c r="N143" s="26">
        <v>3.0499999999999999E-2</v>
      </c>
      <c r="O143" s="26">
        <v>0.1245</v>
      </c>
      <c r="P143" s="26"/>
      <c r="Q143" s="26"/>
      <c r="R143" s="26"/>
      <c r="S143" s="26"/>
      <c r="T143" s="26"/>
      <c r="U143" s="26"/>
      <c r="V143" s="26">
        <v>28.121600000000001</v>
      </c>
      <c r="W143" s="26"/>
      <c r="X143" s="26">
        <v>0.1045</v>
      </c>
      <c r="Y143" s="26"/>
      <c r="Z143" s="26">
        <v>0.43020000000000003</v>
      </c>
      <c r="AA143" s="26"/>
      <c r="AB143" s="26">
        <v>98.64700000000002</v>
      </c>
    </row>
    <row r="144" spans="1:28">
      <c r="A144" s="49"/>
      <c r="B144" s="22" t="s">
        <v>228</v>
      </c>
      <c r="C144" s="26">
        <v>5.2683333333333332E-2</v>
      </c>
      <c r="D144" s="26">
        <v>0.19613333333333335</v>
      </c>
      <c r="E144" s="26">
        <v>29.924099999999999</v>
      </c>
      <c r="F144" s="26"/>
      <c r="G144" s="26"/>
      <c r="H144" s="26"/>
      <c r="I144" s="26">
        <v>36.532266666666665</v>
      </c>
      <c r="J144" s="26">
        <v>1.7402333333333333</v>
      </c>
      <c r="K144" s="26">
        <v>0.89599999999999991</v>
      </c>
      <c r="L144" s="26">
        <v>0.12823333333333334</v>
      </c>
      <c r="M144" s="26"/>
      <c r="N144" s="26">
        <v>2.63E-2</v>
      </c>
      <c r="O144" s="26">
        <v>0.11201666666666667</v>
      </c>
      <c r="P144" s="26"/>
      <c r="Q144" s="26"/>
      <c r="R144" s="26"/>
      <c r="S144" s="26"/>
      <c r="T144" s="26"/>
      <c r="U144" s="26"/>
      <c r="V144" s="26">
        <v>27.949266666666663</v>
      </c>
      <c r="W144" s="26"/>
      <c r="X144" s="26">
        <v>9.5250000000000001E-2</v>
      </c>
      <c r="Y144" s="26"/>
      <c r="Z144" s="26">
        <v>0.33460000000000001</v>
      </c>
      <c r="AA144" s="26"/>
      <c r="AB144" s="26">
        <v>98.310433333333336</v>
      </c>
    </row>
    <row r="145" spans="1:28">
      <c r="A145" s="49"/>
      <c r="B145" s="22" t="s">
        <v>215</v>
      </c>
      <c r="C145" s="26">
        <v>9.193131494037653E-3</v>
      </c>
      <c r="D145" s="26">
        <v>8.5614290084463446E-2</v>
      </c>
      <c r="E145" s="26">
        <v>0.17323386504953386</v>
      </c>
      <c r="F145" s="26"/>
      <c r="G145" s="26"/>
      <c r="H145" s="26"/>
      <c r="I145" s="26">
        <v>0.25981357675584743</v>
      </c>
      <c r="J145" s="26">
        <v>0.15371758086395534</v>
      </c>
      <c r="K145" s="26">
        <v>0.11451108243310028</v>
      </c>
      <c r="L145" s="26">
        <v>2.0543871754532112E-2</v>
      </c>
      <c r="M145" s="26"/>
      <c r="N145" s="26">
        <v>3.2099844236382204E-3</v>
      </c>
      <c r="O145" s="26">
        <v>1.0768735611327202E-2</v>
      </c>
      <c r="P145" s="26"/>
      <c r="Q145" s="26"/>
      <c r="R145" s="26"/>
      <c r="S145" s="26"/>
      <c r="T145" s="26"/>
      <c r="U145" s="26"/>
      <c r="V145" s="26">
        <v>8.7661956780959227E-2</v>
      </c>
      <c r="W145" s="26"/>
      <c r="X145" s="26">
        <v>6.3714205637361594E-3</v>
      </c>
      <c r="Y145" s="26"/>
      <c r="Z145" s="26">
        <v>5.1996807594313084E-2</v>
      </c>
      <c r="AA145" s="26"/>
      <c r="AB145" s="26">
        <v>0.30680627546820044</v>
      </c>
    </row>
  </sheetData>
  <mergeCells count="3">
    <mergeCell ref="A71:A76"/>
    <mergeCell ref="A142:A145"/>
    <mergeCell ref="A120:A1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5"/>
  <sheetViews>
    <sheetView zoomScaleNormal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ColWidth="8.83203125" defaultRowHeight="14"/>
  <cols>
    <col min="1" max="1" width="16.5" style="18" customWidth="1"/>
    <col min="2" max="12" width="8.83203125" style="18"/>
    <col min="13" max="13" width="10.5" style="18" bestFit="1" customWidth="1"/>
    <col min="14" max="14" width="11.5" style="18" bestFit="1" customWidth="1"/>
    <col min="15" max="21" width="10.5" style="18" bestFit="1" customWidth="1"/>
    <col min="22" max="22" width="12.6640625" style="18" bestFit="1" customWidth="1"/>
    <col min="23" max="23" width="10.5" style="18" bestFit="1" customWidth="1"/>
    <col min="24" max="24" width="12.6640625" style="18" bestFit="1" customWidth="1"/>
    <col min="25" max="25" width="8.83203125" style="18"/>
    <col min="26" max="26" width="10.5" style="18" bestFit="1" customWidth="1"/>
    <col min="27" max="16384" width="8.83203125" style="18"/>
  </cols>
  <sheetData>
    <row r="1" spans="1:26" ht="16">
      <c r="A1" s="1" t="s">
        <v>418</v>
      </c>
    </row>
    <row r="2" spans="1:26" s="21" customFormat="1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6" s="21" customFormat="1">
      <c r="A3" s="25" t="s">
        <v>218</v>
      </c>
      <c r="C3" s="25" t="s">
        <v>414</v>
      </c>
    </row>
    <row r="4" spans="1:26" s="35" customFormat="1" ht="18">
      <c r="A4" s="34" t="s">
        <v>12</v>
      </c>
      <c r="B4" s="34" t="s">
        <v>0</v>
      </c>
      <c r="C4" s="34" t="s">
        <v>385</v>
      </c>
      <c r="D4" s="34" t="s">
        <v>266</v>
      </c>
      <c r="E4" s="34" t="s">
        <v>387</v>
      </c>
      <c r="F4" s="34" t="s">
        <v>402</v>
      </c>
      <c r="G4" s="34" t="s">
        <v>267</v>
      </c>
      <c r="H4" s="34" t="s">
        <v>268</v>
      </c>
      <c r="I4" s="34" t="s">
        <v>390</v>
      </c>
      <c r="J4" s="34" t="s">
        <v>391</v>
      </c>
      <c r="K4" s="34" t="s">
        <v>392</v>
      </c>
      <c r="L4" s="34" t="s">
        <v>393</v>
      </c>
      <c r="M4" s="34" t="s">
        <v>394</v>
      </c>
      <c r="N4" s="35" t="s">
        <v>1</v>
      </c>
      <c r="O4" s="35" t="s">
        <v>3</v>
      </c>
      <c r="P4" s="35" t="s">
        <v>4</v>
      </c>
      <c r="Q4" s="35" t="s">
        <v>6</v>
      </c>
      <c r="R4" s="35" t="s">
        <v>401</v>
      </c>
      <c r="S4" s="35" t="s">
        <v>400</v>
      </c>
      <c r="T4" s="35" t="s">
        <v>7</v>
      </c>
      <c r="U4" s="35" t="s">
        <v>8</v>
      </c>
      <c r="V4" s="35" t="s">
        <v>9</v>
      </c>
      <c r="W4" s="35" t="s">
        <v>242</v>
      </c>
      <c r="X4" s="35" t="s">
        <v>9</v>
      </c>
      <c r="Y4" s="35" t="s">
        <v>10</v>
      </c>
      <c r="Z4" s="35" t="s">
        <v>226</v>
      </c>
    </row>
    <row r="5" spans="1:26" s="17" customFormat="1">
      <c r="A5" s="25" t="s">
        <v>376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6" s="17" customFormat="1">
      <c r="B6" s="17" t="s">
        <v>181</v>
      </c>
      <c r="C6" s="17">
        <v>41.123699999999999</v>
      </c>
      <c r="D6" s="17">
        <v>0.375</v>
      </c>
      <c r="E6" s="17">
        <v>0.1431</v>
      </c>
      <c r="F6" s="17">
        <v>0.37190000000000001</v>
      </c>
      <c r="G6" s="17" t="s">
        <v>384</v>
      </c>
      <c r="H6" s="17" t="s">
        <v>384</v>
      </c>
      <c r="I6" s="17">
        <v>9.35E-2</v>
      </c>
      <c r="J6" s="17">
        <v>0.54810000000000003</v>
      </c>
      <c r="K6" s="17">
        <v>0.69679999999999997</v>
      </c>
      <c r="L6" s="17" t="s">
        <v>384</v>
      </c>
      <c r="M6" s="17">
        <v>6.9199999999999998E-2</v>
      </c>
      <c r="N6" s="17">
        <v>53.816499999999998</v>
      </c>
      <c r="O6" s="17">
        <v>0.14810000000000001</v>
      </c>
      <c r="P6" s="17" t="s">
        <v>384</v>
      </c>
      <c r="Q6" s="17">
        <v>6.1800000000000001E-2</v>
      </c>
      <c r="R6" s="17">
        <v>0.19839999999999999</v>
      </c>
      <c r="S6" s="17" t="s">
        <v>384</v>
      </c>
      <c r="T6" s="17">
        <v>3.8188</v>
      </c>
      <c r="U6" s="17">
        <v>0.5444</v>
      </c>
      <c r="V6" s="17">
        <v>58.657200000000003</v>
      </c>
      <c r="W6" s="17">
        <v>1.7309000000000001</v>
      </c>
      <c r="X6" s="17">
        <v>56.926300000000005</v>
      </c>
      <c r="Y6" s="17" t="s">
        <v>244</v>
      </c>
      <c r="Z6" s="17">
        <v>6.9199999999999998E-2</v>
      </c>
    </row>
    <row r="7" spans="1:26" s="17" customFormat="1">
      <c r="B7" s="17" t="s">
        <v>38</v>
      </c>
      <c r="C7" s="17">
        <v>41.151200000000003</v>
      </c>
      <c r="D7" s="17">
        <v>0.37830000000000003</v>
      </c>
      <c r="E7" s="17">
        <v>7.6100000000000001E-2</v>
      </c>
      <c r="F7" s="17">
        <v>0.38190000000000002</v>
      </c>
      <c r="G7" s="17" t="s">
        <v>384</v>
      </c>
      <c r="H7" s="17" t="s">
        <v>384</v>
      </c>
      <c r="I7" s="17" t="s">
        <v>384</v>
      </c>
      <c r="J7" s="17">
        <v>0.41299999999999998</v>
      </c>
      <c r="K7" s="17">
        <v>0.64859999999999995</v>
      </c>
      <c r="L7" s="17">
        <v>0.13850000000000001</v>
      </c>
      <c r="M7" s="17">
        <v>9.3700000000000006E-2</v>
      </c>
      <c r="N7" s="17">
        <v>53.868000000000002</v>
      </c>
      <c r="O7" s="17">
        <v>6.0999999999999999E-2</v>
      </c>
      <c r="P7" s="17" t="s">
        <v>384</v>
      </c>
      <c r="Q7" s="17" t="s">
        <v>384</v>
      </c>
      <c r="R7" s="17">
        <v>0.25659999999999999</v>
      </c>
      <c r="S7" s="17" t="s">
        <v>384</v>
      </c>
      <c r="T7" s="17">
        <v>3.8149999999999999</v>
      </c>
      <c r="U7" s="17">
        <v>0.51910000000000001</v>
      </c>
      <c r="V7" s="17">
        <v>101.96549999999999</v>
      </c>
      <c r="W7" s="17">
        <v>1.7236</v>
      </c>
      <c r="X7" s="17">
        <v>100.24189999999999</v>
      </c>
      <c r="Y7" s="17" t="s">
        <v>244</v>
      </c>
      <c r="Z7" s="17">
        <v>1.3386</v>
      </c>
    </row>
    <row r="8" spans="1:26" s="17" customFormat="1">
      <c r="B8" s="17" t="s">
        <v>13</v>
      </c>
      <c r="C8" s="17">
        <v>41.305399999999999</v>
      </c>
      <c r="D8" s="17">
        <v>0.4113</v>
      </c>
      <c r="E8" s="17">
        <v>0.1731</v>
      </c>
      <c r="F8" s="17">
        <v>0.33329999999999999</v>
      </c>
      <c r="G8" s="17" t="s">
        <v>384</v>
      </c>
      <c r="H8" s="17" t="s">
        <v>384</v>
      </c>
      <c r="I8" s="17" t="s">
        <v>384</v>
      </c>
      <c r="J8" s="17">
        <v>0.46739999999999998</v>
      </c>
      <c r="K8" s="17">
        <v>0.65180000000000005</v>
      </c>
      <c r="L8" s="17">
        <v>0.15379999999999999</v>
      </c>
      <c r="M8" s="17" t="s">
        <v>384</v>
      </c>
      <c r="N8" s="17">
        <v>53.986600000000003</v>
      </c>
      <c r="O8" s="17">
        <v>5.0599999999999999E-2</v>
      </c>
      <c r="P8" s="17">
        <v>5.6899999999999999E-2</v>
      </c>
      <c r="Q8" s="17" t="s">
        <v>384</v>
      </c>
      <c r="R8" s="17">
        <v>0.26100000000000001</v>
      </c>
      <c r="S8" s="17" t="s">
        <v>384</v>
      </c>
      <c r="T8" s="17">
        <v>3.9178000000000002</v>
      </c>
      <c r="U8" s="17">
        <v>0.52410000000000001</v>
      </c>
      <c r="V8" s="17">
        <v>101.98460000000001</v>
      </c>
      <c r="W8" s="17">
        <v>1.768</v>
      </c>
      <c r="X8" s="17">
        <v>100.21660000000001</v>
      </c>
      <c r="Y8" s="17" t="s">
        <v>244</v>
      </c>
      <c r="Z8" s="17">
        <v>1.2000999999999999</v>
      </c>
    </row>
    <row r="9" spans="1:26" s="17" customFormat="1">
      <c r="B9" s="17" t="s">
        <v>14</v>
      </c>
      <c r="C9" s="17">
        <v>41.2</v>
      </c>
      <c r="D9" s="17">
        <v>0.308</v>
      </c>
      <c r="E9" s="17">
        <v>0.11700000000000001</v>
      </c>
      <c r="F9" s="17">
        <v>0.3624</v>
      </c>
      <c r="G9" s="17" t="s">
        <v>384</v>
      </c>
      <c r="H9" s="17" t="s">
        <v>384</v>
      </c>
      <c r="I9" s="17">
        <v>6.6100000000000006E-2</v>
      </c>
      <c r="J9" s="17">
        <v>0.53449999999999998</v>
      </c>
      <c r="K9" s="17">
        <v>0.57789999999999997</v>
      </c>
      <c r="L9" s="17" t="s">
        <v>384</v>
      </c>
      <c r="M9" s="17">
        <v>0.1191</v>
      </c>
      <c r="N9" s="17">
        <v>54.013599999999997</v>
      </c>
      <c r="O9" s="17">
        <v>9.9299999999999999E-2</v>
      </c>
      <c r="P9" s="17" t="s">
        <v>384</v>
      </c>
      <c r="Q9" s="17">
        <v>4.0099999999999997E-2</v>
      </c>
      <c r="R9" s="17">
        <v>0.22059999999999999</v>
      </c>
      <c r="S9" s="17" t="s">
        <v>384</v>
      </c>
      <c r="T9" s="17">
        <v>3.8311999999999999</v>
      </c>
      <c r="U9" s="17">
        <v>0.53490000000000004</v>
      </c>
      <c r="V9" s="17">
        <v>102.35489999999997</v>
      </c>
      <c r="W9" s="17">
        <v>1.734</v>
      </c>
      <c r="X9" s="17">
        <v>100.62089999999998</v>
      </c>
      <c r="Y9" s="17" t="s">
        <v>244</v>
      </c>
      <c r="Z9" s="17">
        <v>1.3920999999999999</v>
      </c>
    </row>
    <row r="10" spans="1:26" s="17" customFormat="1">
      <c r="B10" s="17" t="s">
        <v>15</v>
      </c>
      <c r="C10" s="17">
        <v>40.892000000000003</v>
      </c>
      <c r="D10" s="17">
        <v>0.38500000000000001</v>
      </c>
      <c r="E10" s="17">
        <v>0.1409</v>
      </c>
      <c r="F10" s="17">
        <v>0.3241</v>
      </c>
      <c r="G10" s="17" t="s">
        <v>384</v>
      </c>
      <c r="H10" s="17" t="s">
        <v>384</v>
      </c>
      <c r="I10" s="17">
        <v>9.3700000000000006E-2</v>
      </c>
      <c r="J10" s="17">
        <v>0.57199999999999995</v>
      </c>
      <c r="K10" s="17">
        <v>0.53010000000000002</v>
      </c>
      <c r="L10" s="17">
        <v>7.8299999999999995E-2</v>
      </c>
      <c r="M10" s="17">
        <v>0.20230000000000001</v>
      </c>
      <c r="N10" s="17">
        <v>53.9238</v>
      </c>
      <c r="O10" s="17">
        <v>6.3E-2</v>
      </c>
      <c r="P10" s="17">
        <v>8.1699999999999995E-2</v>
      </c>
      <c r="Q10" s="17" t="s">
        <v>384</v>
      </c>
      <c r="R10" s="17">
        <v>0.29799999999999999</v>
      </c>
      <c r="S10" s="17" t="s">
        <v>384</v>
      </c>
      <c r="T10" s="17">
        <v>3.5657999999999999</v>
      </c>
      <c r="U10" s="17">
        <v>0.53159999999999996</v>
      </c>
      <c r="V10" s="17">
        <v>101.8321</v>
      </c>
      <c r="W10" s="17">
        <v>1.6214999999999999</v>
      </c>
      <c r="X10" s="17">
        <v>100.2106</v>
      </c>
      <c r="Y10" s="17" t="s">
        <v>244</v>
      </c>
      <c r="Z10" s="17">
        <v>1.3147</v>
      </c>
    </row>
    <row r="11" spans="1:26" s="17" customFormat="1">
      <c r="B11" s="17" t="s">
        <v>16</v>
      </c>
      <c r="C11" s="17">
        <v>40.8155</v>
      </c>
      <c r="D11" s="17">
        <v>0.3543</v>
      </c>
      <c r="E11" s="17">
        <v>0.13220000000000001</v>
      </c>
      <c r="F11" s="17">
        <v>0.35560000000000003</v>
      </c>
      <c r="G11" s="17" t="s">
        <v>384</v>
      </c>
      <c r="H11" s="17" t="s">
        <v>384</v>
      </c>
      <c r="I11" s="17">
        <v>7.1300000000000002E-2</v>
      </c>
      <c r="J11" s="17">
        <v>0.53139999999999998</v>
      </c>
      <c r="K11" s="17">
        <v>0.51690000000000003</v>
      </c>
      <c r="L11" s="17" t="s">
        <v>384</v>
      </c>
      <c r="M11" s="17">
        <v>0.1239</v>
      </c>
      <c r="N11" s="17">
        <v>53.960799999999999</v>
      </c>
      <c r="O11" s="17">
        <v>8.3900000000000002E-2</v>
      </c>
      <c r="P11" s="17" t="s">
        <v>384</v>
      </c>
      <c r="Q11" s="17" t="s">
        <v>384</v>
      </c>
      <c r="R11" s="17">
        <v>0.18790000000000001</v>
      </c>
      <c r="S11" s="17" t="s">
        <v>384</v>
      </c>
      <c r="T11" s="17">
        <v>3.7269000000000001</v>
      </c>
      <c r="U11" s="17">
        <v>0.51139999999999997</v>
      </c>
      <c r="V11" s="17">
        <v>101.61089999999999</v>
      </c>
      <c r="W11" s="17">
        <v>1.6848000000000001</v>
      </c>
      <c r="X11" s="17">
        <v>99.926099999999991</v>
      </c>
      <c r="Y11" s="17" t="s">
        <v>244</v>
      </c>
      <c r="Z11" s="17">
        <v>1.3043</v>
      </c>
    </row>
    <row r="12" spans="1:26" s="17" customFormat="1">
      <c r="B12" s="17" t="s">
        <v>17</v>
      </c>
      <c r="C12" s="17">
        <v>40.910499999999999</v>
      </c>
      <c r="D12" s="17">
        <v>0.37780000000000002</v>
      </c>
      <c r="E12" s="17">
        <v>0.1094</v>
      </c>
      <c r="F12" s="17">
        <v>0.37940000000000002</v>
      </c>
      <c r="G12" s="17" t="s">
        <v>384</v>
      </c>
      <c r="H12" s="17" t="s">
        <v>384</v>
      </c>
      <c r="I12" s="17">
        <v>0.12089999999999999</v>
      </c>
      <c r="J12" s="17">
        <v>0.3821</v>
      </c>
      <c r="K12" s="17">
        <v>0.54210000000000003</v>
      </c>
      <c r="L12" s="17" t="s">
        <v>384</v>
      </c>
      <c r="M12" s="17">
        <v>0.14630000000000001</v>
      </c>
      <c r="N12" s="17">
        <v>53.546700000000001</v>
      </c>
      <c r="O12" s="17">
        <v>7.0699999999999999E-2</v>
      </c>
      <c r="P12" s="17">
        <v>4.2700000000000002E-2</v>
      </c>
      <c r="Q12" s="17">
        <v>6.8599999999999994E-2</v>
      </c>
      <c r="R12" s="17">
        <v>0.31330000000000002</v>
      </c>
      <c r="S12" s="17" t="s">
        <v>384</v>
      </c>
      <c r="T12" s="17">
        <v>3.8292000000000002</v>
      </c>
      <c r="U12" s="17">
        <v>0.51670000000000005</v>
      </c>
      <c r="V12" s="17">
        <v>101.31140000000001</v>
      </c>
      <c r="W12" s="17">
        <v>1.7290000000000001</v>
      </c>
      <c r="X12" s="17">
        <v>99.582400000000007</v>
      </c>
      <c r="Y12" s="17" t="s">
        <v>244</v>
      </c>
      <c r="Z12" s="17">
        <v>1.1946000000000001</v>
      </c>
    </row>
    <row r="13" spans="1:26" s="17" customFormat="1">
      <c r="B13" s="17" t="s">
        <v>18</v>
      </c>
      <c r="C13" s="17">
        <v>40.969000000000001</v>
      </c>
      <c r="D13" s="17">
        <v>0.4037</v>
      </c>
      <c r="E13" s="17">
        <v>0.1701</v>
      </c>
      <c r="F13" s="17">
        <v>0.35110000000000002</v>
      </c>
      <c r="G13" s="17" t="s">
        <v>384</v>
      </c>
      <c r="H13" s="17" t="s">
        <v>384</v>
      </c>
      <c r="I13" s="17">
        <v>7.1400000000000005E-2</v>
      </c>
      <c r="J13" s="17">
        <v>0.73850000000000005</v>
      </c>
      <c r="K13" s="17">
        <v>0.62970000000000004</v>
      </c>
      <c r="L13" s="17" t="s">
        <v>384</v>
      </c>
      <c r="M13" s="17">
        <v>0.1239</v>
      </c>
      <c r="N13" s="17">
        <v>53.830199999999998</v>
      </c>
      <c r="O13" s="17">
        <v>3.5999999999999997E-2</v>
      </c>
      <c r="P13" s="17" t="s">
        <v>384</v>
      </c>
      <c r="Q13" s="17" t="s">
        <v>384</v>
      </c>
      <c r="R13" s="17">
        <v>0.21010000000000001</v>
      </c>
      <c r="S13" s="17" t="s">
        <v>384</v>
      </c>
      <c r="T13" s="17">
        <v>3.9546999999999999</v>
      </c>
      <c r="U13" s="17">
        <v>0.52400000000000002</v>
      </c>
      <c r="V13" s="17">
        <v>101.50109999999999</v>
      </c>
      <c r="W13" s="17">
        <v>1.7835000000000001</v>
      </c>
      <c r="X13" s="17">
        <v>99.71759999999999</v>
      </c>
      <c r="Y13" s="17" t="s">
        <v>244</v>
      </c>
      <c r="Z13" s="17">
        <v>1.0481</v>
      </c>
    </row>
    <row r="14" spans="1:26" s="17" customFormat="1">
      <c r="B14" s="17" t="s">
        <v>19</v>
      </c>
      <c r="C14" s="17">
        <v>40.680999999999997</v>
      </c>
      <c r="D14" s="17">
        <v>0.34520000000000001</v>
      </c>
      <c r="E14" s="17">
        <v>0.16470000000000001</v>
      </c>
      <c r="F14" s="17">
        <v>0.39650000000000002</v>
      </c>
      <c r="G14" s="17" t="s">
        <v>384</v>
      </c>
      <c r="H14" s="17" t="s">
        <v>384</v>
      </c>
      <c r="I14" s="17">
        <v>7.7399999999999997E-2</v>
      </c>
      <c r="J14" s="17">
        <v>0.39760000000000001</v>
      </c>
      <c r="K14" s="17">
        <v>0.57979999999999998</v>
      </c>
      <c r="L14" s="17">
        <v>9.5399999999999999E-2</v>
      </c>
      <c r="M14" s="17">
        <v>6.7599999999999993E-2</v>
      </c>
      <c r="N14" s="17">
        <v>53.943300000000001</v>
      </c>
      <c r="O14" s="17" t="s">
        <v>384</v>
      </c>
      <c r="P14" s="17" t="s">
        <v>384</v>
      </c>
      <c r="Q14" s="17" t="s">
        <v>384</v>
      </c>
      <c r="R14" s="17">
        <v>0.30370000000000003</v>
      </c>
      <c r="S14" s="17" t="s">
        <v>384</v>
      </c>
      <c r="T14" s="17">
        <v>4.0589000000000004</v>
      </c>
      <c r="U14" s="17">
        <v>0.52290000000000003</v>
      </c>
      <c r="V14" s="17">
        <v>102.22990000000001</v>
      </c>
      <c r="W14" s="17">
        <v>1.8271999999999999</v>
      </c>
      <c r="X14" s="17">
        <v>100.40270000000001</v>
      </c>
      <c r="Y14" s="17" t="s">
        <v>244</v>
      </c>
      <c r="Z14" s="17">
        <v>1.4358</v>
      </c>
    </row>
    <row r="15" spans="1:26" s="17" customFormat="1">
      <c r="B15" s="17" t="s">
        <v>39</v>
      </c>
      <c r="C15" s="17">
        <v>41.227600000000002</v>
      </c>
      <c r="D15" s="17">
        <v>0.3533</v>
      </c>
      <c r="E15" s="17">
        <v>0.1414</v>
      </c>
      <c r="F15" s="17">
        <v>0.35859999999999997</v>
      </c>
      <c r="G15" s="17" t="s">
        <v>384</v>
      </c>
      <c r="H15" s="17">
        <v>3.4700000000000002E-2</v>
      </c>
      <c r="I15" s="17">
        <v>0.1212</v>
      </c>
      <c r="J15" s="17">
        <v>0.42809999999999998</v>
      </c>
      <c r="K15" s="17">
        <v>0.60609999999999997</v>
      </c>
      <c r="L15" s="17" t="s">
        <v>384</v>
      </c>
      <c r="M15" s="17">
        <v>0.123</v>
      </c>
      <c r="N15" s="17">
        <v>54.044499999999999</v>
      </c>
      <c r="O15" s="17">
        <v>9.0800000000000006E-2</v>
      </c>
      <c r="P15" s="17" t="s">
        <v>384</v>
      </c>
      <c r="Q15" s="17">
        <v>5.9200000000000003E-2</v>
      </c>
      <c r="R15" s="17">
        <v>0.17449999999999999</v>
      </c>
      <c r="S15" s="17" t="s">
        <v>384</v>
      </c>
      <c r="T15" s="17">
        <v>3.6392000000000002</v>
      </c>
      <c r="U15" s="17">
        <v>0.50870000000000004</v>
      </c>
      <c r="V15" s="17">
        <v>101.3775</v>
      </c>
      <c r="W15" s="17">
        <v>1.6472</v>
      </c>
      <c r="X15" s="17">
        <v>99.7303</v>
      </c>
      <c r="Y15" s="17" t="s">
        <v>244</v>
      </c>
      <c r="Z15" s="17">
        <v>1.1958</v>
      </c>
    </row>
    <row r="16" spans="1:26" s="17" customFormat="1">
      <c r="B16" s="17" t="s">
        <v>40</v>
      </c>
      <c r="C16" s="17">
        <v>40.843800000000002</v>
      </c>
      <c r="D16" s="17">
        <v>0.35260000000000002</v>
      </c>
      <c r="E16" s="17">
        <v>9.2299999999999993E-2</v>
      </c>
      <c r="F16" s="17">
        <v>0.31490000000000001</v>
      </c>
      <c r="G16" s="17" t="s">
        <v>384</v>
      </c>
      <c r="H16" s="17" t="s">
        <v>384</v>
      </c>
      <c r="I16" s="17" t="s">
        <v>384</v>
      </c>
      <c r="J16" s="17">
        <v>0.52039999999999997</v>
      </c>
      <c r="K16" s="17">
        <v>0.61809999999999998</v>
      </c>
      <c r="L16" s="17" t="s">
        <v>384</v>
      </c>
      <c r="M16" s="17">
        <v>0.15040000000000001</v>
      </c>
      <c r="N16" s="17">
        <v>53.9024</v>
      </c>
      <c r="O16" s="17">
        <v>3.5099999999999999E-2</v>
      </c>
      <c r="P16" s="17">
        <v>8.6599999999999996E-2</v>
      </c>
      <c r="Q16" s="17" t="s">
        <v>384</v>
      </c>
      <c r="R16" s="17">
        <v>0.22700000000000001</v>
      </c>
      <c r="S16" s="17" t="s">
        <v>384</v>
      </c>
      <c r="T16" s="17">
        <v>3.7372000000000001</v>
      </c>
      <c r="U16" s="17">
        <v>0.49609999999999999</v>
      </c>
      <c r="V16" s="17">
        <v>101.90580000000001</v>
      </c>
      <c r="W16" s="17">
        <v>1.6856</v>
      </c>
      <c r="X16" s="17">
        <v>100.22020000000002</v>
      </c>
      <c r="Y16" s="17" t="s">
        <v>244</v>
      </c>
      <c r="Z16" s="17">
        <v>1.1846000000000001</v>
      </c>
    </row>
    <row r="17" spans="2:26" s="17" customFormat="1">
      <c r="B17" s="17" t="s">
        <v>41</v>
      </c>
      <c r="C17" s="17">
        <v>41.425899999999999</v>
      </c>
      <c r="D17" s="17">
        <v>0.41070000000000001</v>
      </c>
      <c r="E17" s="17">
        <v>0.1198</v>
      </c>
      <c r="F17" s="17">
        <v>0.36770000000000003</v>
      </c>
      <c r="G17" s="17" t="s">
        <v>384</v>
      </c>
      <c r="H17" s="17" t="s">
        <v>384</v>
      </c>
      <c r="I17" s="17">
        <v>6.3600000000000004E-2</v>
      </c>
      <c r="J17" s="17">
        <v>0.54759999999999998</v>
      </c>
      <c r="K17" s="17">
        <v>0.46789999999999998</v>
      </c>
      <c r="L17" s="17">
        <v>9.8699999999999996E-2</v>
      </c>
      <c r="M17" s="17">
        <v>0.10589999999999999</v>
      </c>
      <c r="N17" s="17">
        <v>53.938699999999997</v>
      </c>
      <c r="O17" s="17" t="s">
        <v>384</v>
      </c>
      <c r="P17" s="17">
        <v>5.4600000000000003E-2</v>
      </c>
      <c r="Q17" s="17" t="s">
        <v>384</v>
      </c>
      <c r="R17" s="17">
        <v>0.16819999999999999</v>
      </c>
      <c r="S17" s="17" t="s">
        <v>384</v>
      </c>
      <c r="T17" s="17">
        <v>3.7831000000000001</v>
      </c>
      <c r="U17" s="17">
        <v>0.47720000000000001</v>
      </c>
      <c r="V17" s="17">
        <v>101.26979999999999</v>
      </c>
      <c r="W17" s="17">
        <v>1.7007000000000001</v>
      </c>
      <c r="X17" s="17">
        <v>99.569099999999992</v>
      </c>
      <c r="Y17" s="17" t="s">
        <v>244</v>
      </c>
      <c r="Z17" s="17">
        <v>1.2444000000000002</v>
      </c>
    </row>
    <row r="18" spans="2:26" s="17" customFormat="1">
      <c r="B18" s="17" t="s">
        <v>20</v>
      </c>
      <c r="C18" s="17">
        <v>41.036200000000001</v>
      </c>
      <c r="D18" s="17">
        <v>0.3281</v>
      </c>
      <c r="E18" s="17">
        <v>8.1299999999999997E-2</v>
      </c>
      <c r="F18" s="17">
        <v>0.3241</v>
      </c>
      <c r="G18" s="17" t="s">
        <v>384</v>
      </c>
      <c r="H18" s="17" t="s">
        <v>384</v>
      </c>
      <c r="I18" s="17" t="s">
        <v>384</v>
      </c>
      <c r="J18" s="17">
        <v>0.51719999999999999</v>
      </c>
      <c r="K18" s="17">
        <v>0.55959999999999999</v>
      </c>
      <c r="L18" s="17">
        <v>0.14499999999999999</v>
      </c>
      <c r="M18" s="17">
        <v>0.15340000000000001</v>
      </c>
      <c r="N18" s="17">
        <v>53.719700000000003</v>
      </c>
      <c r="O18" s="17">
        <v>3.2399999999999998E-2</v>
      </c>
      <c r="P18" s="17" t="s">
        <v>384</v>
      </c>
      <c r="Q18" s="17" t="s">
        <v>384</v>
      </c>
      <c r="R18" s="17">
        <v>0.17599999999999999</v>
      </c>
      <c r="S18" s="17" t="s">
        <v>384</v>
      </c>
      <c r="T18" s="17">
        <v>3.7755000000000001</v>
      </c>
      <c r="U18" s="17">
        <v>0.4965</v>
      </c>
      <c r="V18" s="17">
        <v>101.85539999999999</v>
      </c>
      <c r="W18" s="17">
        <v>1.7019</v>
      </c>
      <c r="X18" s="17">
        <v>100.15349999999999</v>
      </c>
      <c r="Y18" s="17" t="s">
        <v>244</v>
      </c>
      <c r="Z18" s="17">
        <v>1.2675999999999998</v>
      </c>
    </row>
    <row r="19" spans="2:26" s="17" customFormat="1">
      <c r="B19" s="17" t="s">
        <v>21</v>
      </c>
      <c r="C19" s="17">
        <v>41.5364</v>
      </c>
      <c r="D19" s="17">
        <v>0.38090000000000002</v>
      </c>
      <c r="E19" s="17">
        <v>9.9400000000000002E-2</v>
      </c>
      <c r="F19" s="17">
        <v>0.3765</v>
      </c>
      <c r="G19" s="17" t="s">
        <v>384</v>
      </c>
      <c r="H19" s="17" t="s">
        <v>384</v>
      </c>
      <c r="I19" s="17">
        <v>8.1900000000000001E-2</v>
      </c>
      <c r="J19" s="17">
        <v>0.54100000000000004</v>
      </c>
      <c r="K19" s="17">
        <v>0.56559999999999999</v>
      </c>
      <c r="L19" s="17">
        <v>0.14349999999999999</v>
      </c>
      <c r="M19" s="17">
        <v>0.1245</v>
      </c>
      <c r="N19" s="17">
        <v>54.157699999999998</v>
      </c>
      <c r="O19" s="17">
        <v>6.5799999999999997E-2</v>
      </c>
      <c r="P19" s="17" t="s">
        <v>384</v>
      </c>
      <c r="Q19" s="17" t="s">
        <v>384</v>
      </c>
      <c r="R19" s="17">
        <v>0.28839999999999999</v>
      </c>
      <c r="S19" s="17" t="s">
        <v>384</v>
      </c>
      <c r="T19" s="17">
        <v>3.3793000000000002</v>
      </c>
      <c r="U19" s="17">
        <v>0.44309999999999999</v>
      </c>
      <c r="V19" s="17">
        <v>101.4503</v>
      </c>
      <c r="W19" s="17">
        <v>1.5229999999999999</v>
      </c>
      <c r="X19" s="17">
        <v>99.927300000000002</v>
      </c>
      <c r="Y19" s="17" t="s">
        <v>244</v>
      </c>
      <c r="Z19" s="17">
        <v>1.3463000000000001</v>
      </c>
    </row>
    <row r="20" spans="2:26" s="17" customFormat="1">
      <c r="B20" s="17" t="s">
        <v>22</v>
      </c>
      <c r="C20" s="17">
        <v>41.555500000000002</v>
      </c>
      <c r="D20" s="17">
        <v>0.315</v>
      </c>
      <c r="E20" s="17">
        <v>0.1135</v>
      </c>
      <c r="F20" s="17">
        <v>0.39290000000000003</v>
      </c>
      <c r="G20" s="17" t="s">
        <v>384</v>
      </c>
      <c r="H20" s="17" t="s">
        <v>384</v>
      </c>
      <c r="I20" s="17">
        <v>0.12889999999999999</v>
      </c>
      <c r="J20" s="17">
        <v>0.25430000000000003</v>
      </c>
      <c r="K20" s="17">
        <v>0.3463</v>
      </c>
      <c r="L20" s="17">
        <v>8.0500000000000002E-2</v>
      </c>
      <c r="M20" s="17" t="s">
        <v>384</v>
      </c>
      <c r="N20" s="17">
        <v>53.957500000000003</v>
      </c>
      <c r="O20" s="17">
        <v>0.1045</v>
      </c>
      <c r="P20" s="17">
        <v>5.5599999999999997E-2</v>
      </c>
      <c r="Q20" s="17" t="s">
        <v>384</v>
      </c>
      <c r="R20" s="17">
        <v>0.35349999999999998</v>
      </c>
      <c r="S20" s="17" t="s">
        <v>384</v>
      </c>
      <c r="T20" s="17">
        <v>3.5032999999999999</v>
      </c>
      <c r="U20" s="17">
        <v>0.43169999999999997</v>
      </c>
      <c r="V20" s="17">
        <v>102.2137</v>
      </c>
      <c r="W20" s="17">
        <v>1.5726</v>
      </c>
      <c r="X20" s="17">
        <v>100.64110000000001</v>
      </c>
      <c r="Y20" s="17" t="s">
        <v>244</v>
      </c>
      <c r="Z20" s="17">
        <v>1.3325</v>
      </c>
    </row>
    <row r="21" spans="2:26" s="17" customFormat="1">
      <c r="B21" s="17" t="s">
        <v>23</v>
      </c>
      <c r="C21" s="17">
        <v>41.273499999999999</v>
      </c>
      <c r="D21" s="17">
        <v>0.37090000000000001</v>
      </c>
      <c r="E21" s="17">
        <v>0.16950000000000001</v>
      </c>
      <c r="F21" s="17">
        <v>0.44829999999999998</v>
      </c>
      <c r="G21" s="17" t="s">
        <v>384</v>
      </c>
      <c r="H21" s="17" t="s">
        <v>384</v>
      </c>
      <c r="I21" s="17">
        <v>7.2499999999999995E-2</v>
      </c>
      <c r="J21" s="17">
        <v>0.39290000000000003</v>
      </c>
      <c r="K21" s="17">
        <v>0.53459999999999996</v>
      </c>
      <c r="L21" s="17" t="s">
        <v>384</v>
      </c>
      <c r="M21" s="17" t="s">
        <v>384</v>
      </c>
      <c r="N21" s="17">
        <v>54.03</v>
      </c>
      <c r="O21" s="17" t="s">
        <v>384</v>
      </c>
      <c r="P21" s="17">
        <v>4.5900000000000003E-2</v>
      </c>
      <c r="Q21" s="17" t="s">
        <v>384</v>
      </c>
      <c r="R21" s="17">
        <v>0.2903</v>
      </c>
      <c r="S21" s="17" t="s">
        <v>384</v>
      </c>
      <c r="T21" s="17">
        <v>3.2770000000000001</v>
      </c>
      <c r="U21" s="17">
        <v>0.41599999999999998</v>
      </c>
      <c r="V21" s="17">
        <v>101.24610000000001</v>
      </c>
      <c r="W21" s="17">
        <v>1.4738</v>
      </c>
      <c r="X21" s="17">
        <v>99.772300000000016</v>
      </c>
      <c r="Y21" s="17" t="s">
        <v>244</v>
      </c>
      <c r="Z21" s="17">
        <v>0.68110000000000004</v>
      </c>
    </row>
    <row r="22" spans="2:26" s="17" customFormat="1">
      <c r="B22" s="17" t="s">
        <v>24</v>
      </c>
      <c r="C22" s="17">
        <v>41.503</v>
      </c>
      <c r="D22" s="17">
        <v>0.36030000000000001</v>
      </c>
      <c r="E22" s="17">
        <v>0.1134</v>
      </c>
      <c r="F22" s="17">
        <v>0.39879999999999999</v>
      </c>
      <c r="G22" s="17" t="s">
        <v>384</v>
      </c>
      <c r="H22" s="17" t="s">
        <v>384</v>
      </c>
      <c r="I22" s="17" t="s">
        <v>384</v>
      </c>
      <c r="J22" s="17">
        <v>0.51249999999999996</v>
      </c>
      <c r="K22" s="17">
        <v>0.59209999999999996</v>
      </c>
      <c r="L22" s="17">
        <v>8.0399999999999999E-2</v>
      </c>
      <c r="M22" s="17">
        <v>6.6799999999999998E-2</v>
      </c>
      <c r="N22" s="17">
        <v>53.9283</v>
      </c>
      <c r="O22" s="17">
        <v>0.1013</v>
      </c>
      <c r="P22" s="17" t="s">
        <v>384</v>
      </c>
      <c r="Q22" s="17" t="s">
        <v>384</v>
      </c>
      <c r="R22" s="17">
        <v>0.33119999999999999</v>
      </c>
      <c r="S22" s="17" t="s">
        <v>384</v>
      </c>
      <c r="T22" s="17">
        <v>3.6718000000000002</v>
      </c>
      <c r="U22" s="17">
        <v>0.42220000000000002</v>
      </c>
      <c r="V22" s="17">
        <v>101.78379999999999</v>
      </c>
      <c r="W22" s="17">
        <v>1.6414</v>
      </c>
      <c r="X22" s="17">
        <v>100.14239999999998</v>
      </c>
      <c r="Y22" s="17" t="s">
        <v>244</v>
      </c>
      <c r="Z22" s="17">
        <v>0.99429999999999996</v>
      </c>
    </row>
    <row r="23" spans="2:26" s="17" customFormat="1">
      <c r="B23" s="17" t="s">
        <v>25</v>
      </c>
      <c r="C23" s="17">
        <v>41.639400000000002</v>
      </c>
      <c r="D23" s="17">
        <v>0.37519999999999998</v>
      </c>
      <c r="E23" s="17">
        <v>0.126</v>
      </c>
      <c r="F23" s="17">
        <v>0.41149999999999998</v>
      </c>
      <c r="G23" s="17" t="s">
        <v>384</v>
      </c>
      <c r="H23" s="17" t="s">
        <v>384</v>
      </c>
      <c r="I23" s="17">
        <v>0.1263</v>
      </c>
      <c r="J23" s="17">
        <v>0.40429999999999999</v>
      </c>
      <c r="K23" s="17">
        <v>0.60940000000000005</v>
      </c>
      <c r="L23" s="17">
        <v>0.1371</v>
      </c>
      <c r="M23" s="17">
        <v>0.1115</v>
      </c>
      <c r="N23" s="17">
        <v>54.114100000000001</v>
      </c>
      <c r="O23" s="17">
        <v>5.4899999999999997E-2</v>
      </c>
      <c r="P23" s="17" t="s">
        <v>384</v>
      </c>
      <c r="Q23" s="17">
        <v>3.3500000000000002E-2</v>
      </c>
      <c r="R23" s="17">
        <v>0.24959999999999999</v>
      </c>
      <c r="S23" s="17" t="s">
        <v>384</v>
      </c>
      <c r="T23" s="17">
        <v>3.5604</v>
      </c>
      <c r="U23" s="17">
        <v>0.42030000000000001</v>
      </c>
      <c r="V23" s="17">
        <v>102.10480000000001</v>
      </c>
      <c r="W23" s="17">
        <v>1.5941000000000001</v>
      </c>
      <c r="X23" s="17">
        <v>100.51070000000001</v>
      </c>
      <c r="Y23" s="17" t="s">
        <v>244</v>
      </c>
      <c r="Z23" s="17">
        <v>1.2965</v>
      </c>
    </row>
    <row r="24" spans="2:26" s="17" customFormat="1">
      <c r="B24" s="17" t="s">
        <v>26</v>
      </c>
      <c r="C24" s="17">
        <v>41.515999999999998</v>
      </c>
      <c r="D24" s="17">
        <v>0.34960000000000002</v>
      </c>
      <c r="E24" s="17">
        <v>0.1356</v>
      </c>
      <c r="F24" s="17">
        <v>0.39319999999999999</v>
      </c>
      <c r="G24" s="17" t="s">
        <v>384</v>
      </c>
      <c r="H24" s="17" t="s">
        <v>384</v>
      </c>
      <c r="I24" s="17">
        <v>7.3400000000000007E-2</v>
      </c>
      <c r="J24" s="17">
        <v>0.54349999999999998</v>
      </c>
      <c r="K24" s="17">
        <v>0.67500000000000004</v>
      </c>
      <c r="L24" s="17">
        <v>9.9699999999999997E-2</v>
      </c>
      <c r="M24" s="17">
        <v>0.1173</v>
      </c>
      <c r="N24" s="17">
        <v>53.9574</v>
      </c>
      <c r="O24" s="17">
        <v>6.9400000000000003E-2</v>
      </c>
      <c r="P24" s="17" t="s">
        <v>384</v>
      </c>
      <c r="Q24" s="17" t="s">
        <v>384</v>
      </c>
      <c r="R24" s="17">
        <v>0.29520000000000002</v>
      </c>
      <c r="S24" s="17" t="s">
        <v>384</v>
      </c>
      <c r="T24" s="17">
        <v>3.3875999999999999</v>
      </c>
      <c r="U24" s="17">
        <v>0.43490000000000001</v>
      </c>
      <c r="V24" s="17">
        <v>102.09099999999999</v>
      </c>
      <c r="W24" s="17">
        <v>1.5246</v>
      </c>
      <c r="X24" s="17">
        <v>100.56639999999999</v>
      </c>
      <c r="Y24" s="17" t="s">
        <v>244</v>
      </c>
      <c r="Z24" s="17">
        <v>1.2681</v>
      </c>
    </row>
    <row r="25" spans="2:26" s="17" customFormat="1">
      <c r="B25" s="17" t="s">
        <v>27</v>
      </c>
      <c r="C25" s="17">
        <v>41.187899999999999</v>
      </c>
      <c r="D25" s="17">
        <v>0.3574</v>
      </c>
      <c r="E25" s="17">
        <v>0.1052</v>
      </c>
      <c r="F25" s="17">
        <v>0.4279</v>
      </c>
      <c r="G25" s="17" t="s">
        <v>384</v>
      </c>
      <c r="H25" s="17" t="s">
        <v>384</v>
      </c>
      <c r="I25" s="17" t="s">
        <v>384</v>
      </c>
      <c r="J25" s="17">
        <v>0.62060000000000004</v>
      </c>
      <c r="K25" s="17">
        <v>0.7127</v>
      </c>
      <c r="L25" s="17" t="s">
        <v>384</v>
      </c>
      <c r="M25" s="17">
        <v>0.2334</v>
      </c>
      <c r="N25" s="17">
        <v>53.976999999999997</v>
      </c>
      <c r="O25" s="17">
        <v>4.9299999999999997E-2</v>
      </c>
      <c r="P25" s="17" t="s">
        <v>384</v>
      </c>
      <c r="Q25" s="17" t="s">
        <v>384</v>
      </c>
      <c r="R25" s="17">
        <v>0.23069999999999999</v>
      </c>
      <c r="S25" s="17" t="s">
        <v>384</v>
      </c>
      <c r="T25" s="17">
        <v>3.7896999999999998</v>
      </c>
      <c r="U25" s="17">
        <v>0.4471</v>
      </c>
      <c r="V25" s="17">
        <v>102.5132</v>
      </c>
      <c r="W25" s="17">
        <v>1.6967000000000001</v>
      </c>
      <c r="X25" s="17">
        <v>100.81649999999999</v>
      </c>
      <c r="Y25" s="17" t="s">
        <v>244</v>
      </c>
      <c r="Z25" s="17">
        <v>1.5516000000000001</v>
      </c>
    </row>
    <row r="26" spans="2:26" s="17" customFormat="1">
      <c r="B26" s="17" t="s">
        <v>28</v>
      </c>
      <c r="C26" s="17">
        <v>41.385300000000001</v>
      </c>
      <c r="D26" s="17">
        <v>0.36990000000000001</v>
      </c>
      <c r="E26" s="17">
        <v>0.12470000000000001</v>
      </c>
      <c r="F26" s="17">
        <v>0.40289999999999998</v>
      </c>
      <c r="G26" s="17" t="s">
        <v>384</v>
      </c>
      <c r="H26" s="17" t="s">
        <v>384</v>
      </c>
      <c r="I26" s="17">
        <v>5.7000000000000002E-2</v>
      </c>
      <c r="J26" s="17">
        <v>0.5282</v>
      </c>
      <c r="K26" s="17">
        <v>0.51339999999999997</v>
      </c>
      <c r="L26" s="17" t="s">
        <v>384</v>
      </c>
      <c r="M26" s="17">
        <v>0.13800000000000001</v>
      </c>
      <c r="N26" s="17">
        <v>54.276600000000002</v>
      </c>
      <c r="O26" s="17">
        <v>4.2099999999999999E-2</v>
      </c>
      <c r="P26" s="17">
        <v>4.3299999999999998E-2</v>
      </c>
      <c r="Q26" s="17" t="s">
        <v>384</v>
      </c>
      <c r="R26" s="17">
        <v>0.24</v>
      </c>
      <c r="S26" s="17" t="s">
        <v>384</v>
      </c>
      <c r="T26" s="17">
        <v>3.6785000000000001</v>
      </c>
      <c r="U26" s="17">
        <v>0.43790000000000001</v>
      </c>
      <c r="V26" s="17">
        <v>102.2681</v>
      </c>
      <c r="W26" s="17">
        <v>1.6477999999999999</v>
      </c>
      <c r="X26" s="17">
        <v>100.6203</v>
      </c>
      <c r="Y26" s="17" t="s">
        <v>244</v>
      </c>
      <c r="Z26" s="17">
        <v>1.4712999999999998</v>
      </c>
    </row>
    <row r="27" spans="2:26" s="17" customFormat="1">
      <c r="B27" s="17" t="s">
        <v>29</v>
      </c>
      <c r="C27" s="17">
        <v>41.244500000000002</v>
      </c>
      <c r="D27" s="17">
        <v>0.36549999999999999</v>
      </c>
      <c r="E27" s="17">
        <v>0.1007</v>
      </c>
      <c r="F27" s="17">
        <v>0.39029999999999998</v>
      </c>
      <c r="G27" s="17" t="s">
        <v>384</v>
      </c>
      <c r="H27" s="17" t="s">
        <v>384</v>
      </c>
      <c r="I27" s="17">
        <v>0.1179</v>
      </c>
      <c r="J27" s="17">
        <v>0.5585</v>
      </c>
      <c r="K27" s="17">
        <v>0.67300000000000004</v>
      </c>
      <c r="L27" s="17" t="s">
        <v>384</v>
      </c>
      <c r="M27" s="17">
        <v>0.20399999999999999</v>
      </c>
      <c r="N27" s="17">
        <v>54.153799999999997</v>
      </c>
      <c r="O27" s="17">
        <v>3.4099999999999998E-2</v>
      </c>
      <c r="P27" s="17">
        <v>4.8500000000000001E-2</v>
      </c>
      <c r="Q27" s="17" t="s">
        <v>384</v>
      </c>
      <c r="R27" s="17">
        <v>0.23749999999999999</v>
      </c>
      <c r="S27" s="17" t="s">
        <v>384</v>
      </c>
      <c r="T27" s="17">
        <v>3.6789000000000001</v>
      </c>
      <c r="U27" s="17">
        <v>0.4199</v>
      </c>
      <c r="V27" s="17">
        <v>102.15809999999999</v>
      </c>
      <c r="W27" s="17">
        <v>1.6438999999999999</v>
      </c>
      <c r="X27" s="17">
        <v>100.51419999999999</v>
      </c>
      <c r="Y27" s="17" t="s">
        <v>244</v>
      </c>
      <c r="Z27" s="17">
        <v>1.2455999999999998</v>
      </c>
    </row>
    <row r="28" spans="2:26" s="17" customFormat="1">
      <c r="B28" s="17" t="s">
        <v>42</v>
      </c>
      <c r="C28" s="17">
        <v>41.232500000000002</v>
      </c>
      <c r="D28" s="17">
        <v>0.37540000000000001</v>
      </c>
      <c r="E28" s="17">
        <v>0.14510000000000001</v>
      </c>
      <c r="F28" s="17">
        <v>0.42199999999999999</v>
      </c>
      <c r="G28" s="17" t="s">
        <v>384</v>
      </c>
      <c r="H28" s="17">
        <v>2.75E-2</v>
      </c>
      <c r="I28" s="17" t="s">
        <v>384</v>
      </c>
      <c r="J28" s="17">
        <v>0.38879999999999998</v>
      </c>
      <c r="K28" s="17">
        <v>0.57430000000000003</v>
      </c>
      <c r="L28" s="17" t="s">
        <v>384</v>
      </c>
      <c r="M28" s="17">
        <v>0.1545</v>
      </c>
      <c r="N28" s="17">
        <v>54.140599999999999</v>
      </c>
      <c r="O28" s="17">
        <v>6.5799999999999997E-2</v>
      </c>
      <c r="P28" s="17">
        <v>3.6499999999999998E-2</v>
      </c>
      <c r="Q28" s="17" t="s">
        <v>384</v>
      </c>
      <c r="R28" s="17">
        <v>0.20449999999999999</v>
      </c>
      <c r="S28" s="17" t="s">
        <v>384</v>
      </c>
      <c r="T28" s="17">
        <v>3.3618000000000001</v>
      </c>
      <c r="U28" s="17">
        <v>0.42449999999999999</v>
      </c>
      <c r="V28" s="17">
        <v>101.8386</v>
      </c>
      <c r="W28" s="17">
        <v>1.5114000000000001</v>
      </c>
      <c r="X28" s="17">
        <v>100.3272</v>
      </c>
      <c r="Y28" s="17" t="s">
        <v>244</v>
      </c>
      <c r="Z28" s="17">
        <v>1.3860000000000001</v>
      </c>
    </row>
    <row r="29" spans="2:26" s="17" customFormat="1">
      <c r="B29" s="17" t="s">
        <v>43</v>
      </c>
      <c r="C29" s="17">
        <v>40.9011</v>
      </c>
      <c r="D29" s="17">
        <v>0.37880000000000003</v>
      </c>
      <c r="E29" s="17">
        <v>0.1033</v>
      </c>
      <c r="F29" s="17">
        <v>0.37830000000000003</v>
      </c>
      <c r="G29" s="17" t="s">
        <v>384</v>
      </c>
      <c r="H29" s="17" t="s">
        <v>384</v>
      </c>
      <c r="I29" s="17">
        <v>9.0300000000000005E-2</v>
      </c>
      <c r="J29" s="17">
        <v>0.61080000000000001</v>
      </c>
      <c r="K29" s="17">
        <v>0.56100000000000005</v>
      </c>
      <c r="L29" s="17" t="s">
        <v>384</v>
      </c>
      <c r="M29" s="17">
        <v>0.186</v>
      </c>
      <c r="N29" s="17">
        <v>54.005200000000002</v>
      </c>
      <c r="O29" s="17">
        <v>7.1999999999999995E-2</v>
      </c>
      <c r="P29" s="17" t="s">
        <v>384</v>
      </c>
      <c r="Q29" s="17" t="s">
        <v>384</v>
      </c>
      <c r="R29" s="17">
        <v>0.2412</v>
      </c>
      <c r="S29" s="17" t="s">
        <v>384</v>
      </c>
      <c r="T29" s="17">
        <v>3.5889000000000002</v>
      </c>
      <c r="U29" s="17">
        <v>0.4153</v>
      </c>
      <c r="V29" s="17">
        <v>101.67420000000001</v>
      </c>
      <c r="W29" s="17">
        <v>1.6049</v>
      </c>
      <c r="X29" s="17">
        <v>100.06930000000001</v>
      </c>
      <c r="Y29" s="17" t="s">
        <v>244</v>
      </c>
      <c r="Z29" s="17">
        <v>1.1491</v>
      </c>
    </row>
    <row r="30" spans="2:26" s="17" customFormat="1">
      <c r="B30" s="17" t="s">
        <v>44</v>
      </c>
      <c r="C30" s="17">
        <v>41.4968</v>
      </c>
      <c r="D30" s="17">
        <v>0.36159999999999998</v>
      </c>
      <c r="E30" s="17">
        <v>5.7000000000000002E-2</v>
      </c>
      <c r="F30" s="17">
        <v>0.42949999999999999</v>
      </c>
      <c r="G30" s="17" t="s">
        <v>384</v>
      </c>
      <c r="H30" s="17" t="s">
        <v>384</v>
      </c>
      <c r="I30" s="17" t="s">
        <v>384</v>
      </c>
      <c r="J30" s="17">
        <v>0.4178</v>
      </c>
      <c r="K30" s="17">
        <v>0.59</v>
      </c>
      <c r="L30" s="17" t="s">
        <v>384</v>
      </c>
      <c r="M30" s="17">
        <v>0.1678</v>
      </c>
      <c r="N30" s="17">
        <v>54.137900000000002</v>
      </c>
      <c r="O30" s="17">
        <v>3.5400000000000001E-2</v>
      </c>
      <c r="P30" s="17" t="s">
        <v>384</v>
      </c>
      <c r="Q30" s="17" t="s">
        <v>384</v>
      </c>
      <c r="R30" s="17">
        <v>0.36830000000000002</v>
      </c>
      <c r="S30" s="17" t="s">
        <v>384</v>
      </c>
      <c r="T30" s="17">
        <v>3.3984000000000001</v>
      </c>
      <c r="U30" s="17">
        <v>0.4955</v>
      </c>
      <c r="V30" s="17">
        <v>101.62689999999999</v>
      </c>
      <c r="W30" s="17">
        <v>1.5427999999999999</v>
      </c>
      <c r="X30" s="17">
        <v>100.08409999999999</v>
      </c>
      <c r="Y30" s="17" t="s">
        <v>244</v>
      </c>
      <c r="Z30" s="17">
        <v>1.3396000000000001</v>
      </c>
    </row>
    <row r="31" spans="2:26" s="17" customFormat="1">
      <c r="B31" s="17" t="s">
        <v>45</v>
      </c>
      <c r="C31" s="17">
        <v>41.321199999999997</v>
      </c>
      <c r="D31" s="17">
        <v>0.39550000000000002</v>
      </c>
      <c r="E31" s="17">
        <v>6.7900000000000002E-2</v>
      </c>
      <c r="F31" s="17">
        <v>0.39529999999999998</v>
      </c>
      <c r="G31" s="17" t="s">
        <v>384</v>
      </c>
      <c r="H31" s="17" t="s">
        <v>384</v>
      </c>
      <c r="I31" s="17" t="s">
        <v>384</v>
      </c>
      <c r="J31" s="17">
        <v>0.56330000000000002</v>
      </c>
      <c r="K31" s="17">
        <v>0.56410000000000005</v>
      </c>
      <c r="L31" s="17" t="s">
        <v>384</v>
      </c>
      <c r="M31" s="17">
        <v>8.5099999999999995E-2</v>
      </c>
      <c r="N31" s="17">
        <v>54.2318</v>
      </c>
      <c r="O31" s="17">
        <v>7.46E-2</v>
      </c>
      <c r="P31" s="17">
        <v>4.6300000000000001E-2</v>
      </c>
      <c r="Q31" s="17" t="s">
        <v>384</v>
      </c>
      <c r="R31" s="17">
        <v>0.16</v>
      </c>
      <c r="S31" s="17" t="s">
        <v>384</v>
      </c>
      <c r="T31" s="17">
        <v>3.5478000000000001</v>
      </c>
      <c r="U31" s="17">
        <v>0.4667</v>
      </c>
      <c r="V31" s="17">
        <v>101.965</v>
      </c>
      <c r="W31" s="17">
        <v>1.5992</v>
      </c>
      <c r="X31" s="17">
        <v>100.36580000000001</v>
      </c>
      <c r="Y31" s="17" t="s">
        <v>244</v>
      </c>
      <c r="Z31" s="17">
        <v>1.0929</v>
      </c>
    </row>
    <row r="32" spans="2:26" s="17" customFormat="1">
      <c r="B32" s="17" t="s">
        <v>46</v>
      </c>
      <c r="C32" s="17">
        <v>41.640700000000002</v>
      </c>
      <c r="D32" s="17">
        <v>0.44130000000000003</v>
      </c>
      <c r="E32" s="17">
        <v>0.16900000000000001</v>
      </c>
      <c r="F32" s="17">
        <v>0.38650000000000001</v>
      </c>
      <c r="G32" s="17" t="s">
        <v>384</v>
      </c>
      <c r="H32" s="17" t="s">
        <v>384</v>
      </c>
      <c r="I32" s="17">
        <v>8.8999999999999996E-2</v>
      </c>
      <c r="J32" s="17">
        <v>0.49619999999999997</v>
      </c>
      <c r="K32" s="17">
        <v>0.7389</v>
      </c>
      <c r="L32" s="17">
        <v>8.6699999999999999E-2</v>
      </c>
      <c r="M32" s="17">
        <v>6.3899999999999998E-2</v>
      </c>
      <c r="N32" s="17">
        <v>54.213099999999997</v>
      </c>
      <c r="O32" s="17">
        <v>4.9500000000000002E-2</v>
      </c>
      <c r="P32" s="17">
        <v>4.07E-2</v>
      </c>
      <c r="Q32" s="17" t="s">
        <v>384</v>
      </c>
      <c r="R32" s="17">
        <v>0.26790000000000003</v>
      </c>
      <c r="S32" s="17" t="s">
        <v>384</v>
      </c>
      <c r="T32" s="17">
        <v>3.6979000000000002</v>
      </c>
      <c r="U32" s="17">
        <v>0.46829999999999999</v>
      </c>
      <c r="V32" s="17">
        <v>102.10859999999998</v>
      </c>
      <c r="W32" s="17">
        <v>1.6628000000000001</v>
      </c>
      <c r="X32" s="17">
        <v>100.44579999999998</v>
      </c>
      <c r="Y32" s="17" t="s">
        <v>244</v>
      </c>
      <c r="Z32" s="17">
        <v>1.1913000000000002</v>
      </c>
    </row>
    <row r="33" spans="1:26" s="17" customFormat="1">
      <c r="B33" s="17" t="s">
        <v>47</v>
      </c>
      <c r="C33" s="17">
        <v>41.514200000000002</v>
      </c>
      <c r="D33" s="17">
        <v>0.38429999999999997</v>
      </c>
      <c r="E33" s="17">
        <v>0.1736</v>
      </c>
      <c r="F33" s="17">
        <v>0.38419999999999999</v>
      </c>
      <c r="G33" s="17" t="s">
        <v>384</v>
      </c>
      <c r="H33" s="17">
        <v>3.15E-2</v>
      </c>
      <c r="I33" s="17">
        <v>9.98E-2</v>
      </c>
      <c r="J33" s="17">
        <v>0.57950000000000002</v>
      </c>
      <c r="K33" s="17">
        <v>0.3911</v>
      </c>
      <c r="L33" s="17" t="s">
        <v>384</v>
      </c>
      <c r="M33" s="17">
        <v>0.18240000000000001</v>
      </c>
      <c r="N33" s="17">
        <v>53.976500000000001</v>
      </c>
      <c r="O33" s="17">
        <v>4.5999999999999999E-2</v>
      </c>
      <c r="P33" s="17">
        <v>7.9200000000000007E-2</v>
      </c>
      <c r="Q33" s="17" t="s">
        <v>384</v>
      </c>
      <c r="R33" s="17">
        <v>0.27689999999999998</v>
      </c>
      <c r="S33" s="17" t="s">
        <v>384</v>
      </c>
      <c r="T33" s="17">
        <v>3.5514999999999999</v>
      </c>
      <c r="U33" s="17">
        <v>0.48499999999999999</v>
      </c>
      <c r="V33" s="17">
        <v>102.64580000000001</v>
      </c>
      <c r="W33" s="17">
        <v>1.6049</v>
      </c>
      <c r="X33" s="17">
        <v>101.04090000000001</v>
      </c>
      <c r="Y33" s="17" t="s">
        <v>244</v>
      </c>
      <c r="Z33" s="17">
        <v>1.5042</v>
      </c>
    </row>
    <row r="34" spans="1:26" s="17" customFormat="1">
      <c r="B34" s="17" t="s">
        <v>48</v>
      </c>
      <c r="C34" s="17">
        <v>41.436300000000003</v>
      </c>
      <c r="D34" s="17">
        <v>0.32640000000000002</v>
      </c>
      <c r="E34" s="17">
        <v>0.1482</v>
      </c>
      <c r="F34" s="17">
        <v>0.41239999999999999</v>
      </c>
      <c r="G34" s="17" t="s">
        <v>384</v>
      </c>
      <c r="H34" s="17" t="s">
        <v>384</v>
      </c>
      <c r="I34" s="17">
        <v>6.2799999999999995E-2</v>
      </c>
      <c r="J34" s="17">
        <v>0.54579999999999995</v>
      </c>
      <c r="K34" s="17">
        <v>0.62639999999999996</v>
      </c>
      <c r="L34" s="17" t="s">
        <v>384</v>
      </c>
      <c r="M34" s="17" t="s">
        <v>384</v>
      </c>
      <c r="N34" s="17">
        <v>54.2239</v>
      </c>
      <c r="O34" s="17">
        <v>8.8400000000000006E-2</v>
      </c>
      <c r="P34" s="17" t="s">
        <v>384</v>
      </c>
      <c r="Q34" s="17" t="s">
        <v>384</v>
      </c>
      <c r="R34" s="17">
        <v>0.21959999999999999</v>
      </c>
      <c r="S34" s="17" t="s">
        <v>384</v>
      </c>
      <c r="T34" s="17">
        <v>3.7277</v>
      </c>
      <c r="U34" s="17">
        <v>0.47110000000000002</v>
      </c>
      <c r="V34" s="17">
        <v>102.42530000000002</v>
      </c>
      <c r="W34" s="17">
        <v>1.6759999999999999</v>
      </c>
      <c r="X34" s="17">
        <v>100.74930000000002</v>
      </c>
      <c r="Y34" s="17" t="s">
        <v>244</v>
      </c>
      <c r="Z34" s="17">
        <v>1.107</v>
      </c>
    </row>
    <row r="35" spans="1:26" s="17" customFormat="1">
      <c r="B35" s="17" t="s">
        <v>49</v>
      </c>
      <c r="C35" s="17">
        <v>41.705199999999998</v>
      </c>
      <c r="D35" s="17">
        <v>0.34229999999999999</v>
      </c>
      <c r="E35" s="17">
        <v>8.5800000000000001E-2</v>
      </c>
      <c r="F35" s="17">
        <v>0.39510000000000001</v>
      </c>
      <c r="G35" s="17" t="s">
        <v>384</v>
      </c>
      <c r="H35" s="17" t="s">
        <v>384</v>
      </c>
      <c r="I35" s="17">
        <v>9.6299999999999997E-2</v>
      </c>
      <c r="J35" s="17">
        <v>0.49049999999999999</v>
      </c>
      <c r="K35" s="17">
        <v>0.46899999999999997</v>
      </c>
      <c r="L35" s="17">
        <v>0.18</v>
      </c>
      <c r="M35" s="17">
        <v>0</v>
      </c>
      <c r="N35" s="17">
        <v>54.189</v>
      </c>
      <c r="O35" s="17">
        <v>5.3199999999999997E-2</v>
      </c>
      <c r="P35" s="17">
        <v>7.17E-2</v>
      </c>
      <c r="Q35" s="17">
        <v>5.1499999999999997E-2</v>
      </c>
      <c r="R35" s="17">
        <v>0.2364</v>
      </c>
      <c r="S35" s="17" t="s">
        <v>384</v>
      </c>
      <c r="T35" s="17">
        <v>3.7648999999999999</v>
      </c>
      <c r="U35" s="17">
        <v>0.45939999999999998</v>
      </c>
      <c r="V35" s="17">
        <v>102.38440000000001</v>
      </c>
      <c r="W35" s="17">
        <v>1.6890000000000001</v>
      </c>
      <c r="X35" s="17">
        <v>100.69540000000001</v>
      </c>
      <c r="Y35" s="17" t="s">
        <v>244</v>
      </c>
      <c r="Z35" s="17">
        <v>1.1721999999999999</v>
      </c>
    </row>
    <row r="36" spans="1:26" s="26" customFormat="1" ht="13.25" customHeight="1">
      <c r="A36" s="17"/>
      <c r="B36" s="17" t="s">
        <v>50</v>
      </c>
      <c r="C36" s="17">
        <v>40.973399999999998</v>
      </c>
      <c r="D36" s="17">
        <v>0.42220000000000002</v>
      </c>
      <c r="E36" s="17">
        <v>0.14130000000000001</v>
      </c>
      <c r="F36" s="17">
        <v>0.39439999999999997</v>
      </c>
      <c r="G36" s="17" t="s">
        <v>384</v>
      </c>
      <c r="H36" s="17" t="s">
        <v>384</v>
      </c>
      <c r="I36" s="17" t="s">
        <v>384</v>
      </c>
      <c r="J36" s="17">
        <v>0.55920000000000003</v>
      </c>
      <c r="K36" s="17">
        <v>0.31159999999999999</v>
      </c>
      <c r="L36" s="17" t="s">
        <v>384</v>
      </c>
      <c r="M36" s="17">
        <v>0.16839999999999999</v>
      </c>
      <c r="N36" s="17">
        <v>53.985700000000001</v>
      </c>
      <c r="O36" s="17">
        <v>3.8899999999999997E-2</v>
      </c>
      <c r="P36" s="17" t="s">
        <v>384</v>
      </c>
      <c r="Q36" s="17">
        <v>3.73E-2</v>
      </c>
      <c r="R36" s="17">
        <v>0.24079999999999999</v>
      </c>
      <c r="S36" s="17" t="s">
        <v>384</v>
      </c>
      <c r="T36" s="17">
        <v>3.6392000000000002</v>
      </c>
      <c r="U36" s="17">
        <v>0.46339999999999998</v>
      </c>
      <c r="V36" s="17">
        <v>102.33789999999998</v>
      </c>
      <c r="W36" s="17">
        <v>1.637</v>
      </c>
      <c r="X36" s="17">
        <v>100.70089999999998</v>
      </c>
      <c r="Y36" s="17" t="s">
        <v>244</v>
      </c>
      <c r="Z36" s="17">
        <v>1.3079000000000001</v>
      </c>
    </row>
    <row r="37" spans="1:26" s="26" customFormat="1">
      <c r="B37" s="26" t="s">
        <v>213</v>
      </c>
      <c r="C37" s="26">
        <v>40.680999999999997</v>
      </c>
      <c r="D37" s="26">
        <v>0.308</v>
      </c>
      <c r="E37" s="26">
        <v>5.7000000000000002E-2</v>
      </c>
      <c r="F37" s="26">
        <v>0.31490000000000001</v>
      </c>
      <c r="H37" s="17" t="s">
        <v>384</v>
      </c>
      <c r="I37" s="17" t="s">
        <v>384</v>
      </c>
      <c r="J37" s="26">
        <v>0.25430000000000003</v>
      </c>
      <c r="K37" s="26">
        <v>0.31159999999999999</v>
      </c>
      <c r="L37" s="17" t="s">
        <v>384</v>
      </c>
      <c r="M37" s="17" t="s">
        <v>384</v>
      </c>
      <c r="N37" s="26">
        <v>53.546700000000001</v>
      </c>
      <c r="O37" s="17" t="s">
        <v>384</v>
      </c>
      <c r="P37" s="17" t="s">
        <v>384</v>
      </c>
      <c r="Q37" s="17" t="s">
        <v>384</v>
      </c>
      <c r="R37" s="26">
        <v>0.16</v>
      </c>
      <c r="T37" s="26">
        <v>3.2770000000000001</v>
      </c>
      <c r="U37" s="26">
        <v>0.4153</v>
      </c>
      <c r="V37" s="26">
        <v>58.657200000000003</v>
      </c>
      <c r="W37" s="26">
        <v>1.4738</v>
      </c>
      <c r="X37" s="26">
        <v>56.926300000000005</v>
      </c>
      <c r="Z37" s="26">
        <v>6.9199999999999998E-2</v>
      </c>
    </row>
    <row r="38" spans="1:26" s="26" customFormat="1">
      <c r="B38" s="26" t="s">
        <v>214</v>
      </c>
      <c r="C38" s="26">
        <v>41.705199999999998</v>
      </c>
      <c r="D38" s="26">
        <v>0.44130000000000003</v>
      </c>
      <c r="E38" s="26">
        <v>0.1736</v>
      </c>
      <c r="F38" s="26">
        <v>0.44829999999999998</v>
      </c>
      <c r="H38" s="26">
        <v>3.4700000000000002E-2</v>
      </c>
      <c r="I38" s="26">
        <v>0.12889999999999999</v>
      </c>
      <c r="J38" s="26">
        <v>0.73850000000000005</v>
      </c>
      <c r="K38" s="26">
        <v>0.7389</v>
      </c>
      <c r="L38" s="26">
        <v>0.18</v>
      </c>
      <c r="M38" s="26">
        <v>0.2334</v>
      </c>
      <c r="N38" s="26">
        <v>54.276600000000002</v>
      </c>
      <c r="O38" s="26">
        <v>0.14810000000000001</v>
      </c>
      <c r="P38" s="26">
        <v>8.6599999999999996E-2</v>
      </c>
      <c r="Q38" s="26">
        <v>6.8599999999999994E-2</v>
      </c>
      <c r="R38" s="26">
        <v>0.36830000000000002</v>
      </c>
      <c r="T38" s="26">
        <v>4.0589000000000004</v>
      </c>
      <c r="U38" s="26">
        <v>0.5444</v>
      </c>
      <c r="V38" s="26">
        <v>102.64580000000001</v>
      </c>
      <c r="W38" s="26">
        <v>1.8271999999999999</v>
      </c>
      <c r="X38" s="26">
        <v>101.04090000000001</v>
      </c>
      <c r="Z38" s="26">
        <v>1.5516000000000001</v>
      </c>
    </row>
    <row r="39" spans="1:26" s="26" customFormat="1">
      <c r="B39" s="26" t="s">
        <v>228</v>
      </c>
      <c r="C39" s="26">
        <v>41.24660322580646</v>
      </c>
      <c r="D39" s="26">
        <v>0.36954193548387104</v>
      </c>
      <c r="E39" s="26">
        <v>0.12389032258064513</v>
      </c>
      <c r="F39" s="26">
        <v>0.38262903225806449</v>
      </c>
      <c r="H39" s="26">
        <v>3.0225806451612907E-3</v>
      </c>
      <c r="I39" s="26">
        <v>6.0490322580645163E-2</v>
      </c>
      <c r="J39" s="26">
        <v>0.50340645161290309</v>
      </c>
      <c r="K39" s="26">
        <v>0.57012580645161293</v>
      </c>
      <c r="L39" s="26">
        <v>4.8954838709677415E-2</v>
      </c>
      <c r="M39" s="26">
        <v>0.11939032258064516</v>
      </c>
      <c r="N39" s="26">
        <v>54.004867741935477</v>
      </c>
      <c r="O39" s="26">
        <v>5.8583870967741938E-2</v>
      </c>
      <c r="P39" s="26">
        <v>2.5490322580645163E-2</v>
      </c>
      <c r="Q39" s="26">
        <v>1.1354838709677418E-2</v>
      </c>
      <c r="R39" s="26">
        <v>0.24926774193548387</v>
      </c>
      <c r="T39" s="26">
        <v>3.6663838709677417</v>
      </c>
      <c r="U39" s="26">
        <v>0.47515806451612913</v>
      </c>
      <c r="V39" s="26">
        <v>100.53844838709678</v>
      </c>
      <c r="W39" s="26">
        <v>1.6510903225806453</v>
      </c>
      <c r="X39" s="26">
        <v>98.887358064516135</v>
      </c>
      <c r="Z39" s="26">
        <v>1.2137870967741933</v>
      </c>
    </row>
    <row r="40" spans="1:26" s="21" customFormat="1">
      <c r="A40" s="26"/>
      <c r="B40" s="26" t="s">
        <v>215</v>
      </c>
      <c r="C40" s="26">
        <v>0.2781724698622195</v>
      </c>
      <c r="D40" s="26">
        <v>3.0157086223015078E-2</v>
      </c>
      <c r="E40" s="26">
        <v>3.2602447299129034E-2</v>
      </c>
      <c r="F40" s="26">
        <v>3.1848759196640465E-2</v>
      </c>
      <c r="G40" s="26"/>
      <c r="H40" s="26">
        <v>9.432875478079113E-3</v>
      </c>
      <c r="I40" s="26">
        <v>4.6297482687785607E-2</v>
      </c>
      <c r="J40" s="26">
        <v>9.2787107349688577E-2</v>
      </c>
      <c r="K40" s="26">
        <v>9.8621157188309841E-2</v>
      </c>
      <c r="L40" s="26">
        <v>6.2378312677348988E-2</v>
      </c>
      <c r="M40" s="26">
        <v>5.8376721130022957E-2</v>
      </c>
      <c r="N40" s="26">
        <v>0.15939819402384842</v>
      </c>
      <c r="O40" s="26">
        <v>3.2287397921110475E-2</v>
      </c>
      <c r="P40" s="26">
        <v>3.0575222592143785E-2</v>
      </c>
      <c r="Q40" s="26">
        <v>2.2216162865650726E-2</v>
      </c>
      <c r="R40" s="26">
        <v>5.3625549800424936E-2</v>
      </c>
      <c r="S40" s="26"/>
      <c r="T40" s="26">
        <v>0.1846286743651957</v>
      </c>
      <c r="U40" s="26">
        <v>4.1578758793351434E-2</v>
      </c>
      <c r="V40" s="26">
        <v>7.782241139751922</v>
      </c>
      <c r="W40" s="26">
        <v>8.388960346725019E-2</v>
      </c>
      <c r="X40" s="26">
        <v>7.7968180807632086</v>
      </c>
      <c r="Y40" s="26"/>
      <c r="Z40" s="26">
        <v>0.26981916134321843</v>
      </c>
    </row>
    <row r="41" spans="1:26" s="21" customFormat="1" ht="13.75" customHeight="1">
      <c r="A41" s="25" t="s">
        <v>377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21" customFormat="1">
      <c r="A42" s="51" t="s">
        <v>263</v>
      </c>
      <c r="B42" s="21" t="s">
        <v>181</v>
      </c>
      <c r="C42" s="17">
        <v>40.965400000000002</v>
      </c>
      <c r="D42" s="17">
        <v>0.41660000000000003</v>
      </c>
      <c r="E42" s="17">
        <v>0.19009999999999999</v>
      </c>
      <c r="F42" s="17">
        <v>0.2545</v>
      </c>
      <c r="G42" s="17">
        <v>4.6100000000000002E-2</v>
      </c>
      <c r="H42" s="17" t="s">
        <v>384</v>
      </c>
      <c r="I42" s="17">
        <v>7.0900000000000005E-2</v>
      </c>
      <c r="J42" s="17">
        <v>0.45829999999999999</v>
      </c>
      <c r="K42" s="17">
        <v>0.53910000000000002</v>
      </c>
      <c r="L42" s="17" t="s">
        <v>384</v>
      </c>
      <c r="M42" s="17">
        <v>6.8599999999999994E-2</v>
      </c>
      <c r="N42" s="17">
        <v>54.043399999999998</v>
      </c>
      <c r="O42" s="17">
        <v>8.2100000000000006E-2</v>
      </c>
      <c r="P42" s="17">
        <v>8.77E-2</v>
      </c>
      <c r="Q42" s="17" t="s">
        <v>384</v>
      </c>
      <c r="R42" s="17">
        <v>0.22170000000000001</v>
      </c>
      <c r="S42" s="17">
        <v>2.2800000000000001E-2</v>
      </c>
      <c r="T42" s="17">
        <v>3.0297000000000001</v>
      </c>
      <c r="U42" s="17">
        <v>0.30840000000000001</v>
      </c>
      <c r="V42" s="17">
        <v>57.864399999999982</v>
      </c>
      <c r="W42" s="17">
        <v>1.3453999999999999</v>
      </c>
      <c r="X42" s="17">
        <v>56.518999999999984</v>
      </c>
      <c r="Y42" s="17" t="s">
        <v>244</v>
      </c>
      <c r="Z42" s="17">
        <v>6.8599999999999994E-2</v>
      </c>
    </row>
    <row r="43" spans="1:26" s="21" customFormat="1">
      <c r="A43" s="51"/>
      <c r="B43" s="21" t="s">
        <v>38</v>
      </c>
      <c r="C43" s="17">
        <v>41.274700000000003</v>
      </c>
      <c r="D43" s="17">
        <v>0.35880000000000001</v>
      </c>
      <c r="E43" s="17">
        <v>8.6999999999999994E-2</v>
      </c>
      <c r="F43" s="17">
        <v>0.2432</v>
      </c>
      <c r="G43" s="17" t="s">
        <v>384</v>
      </c>
      <c r="H43" s="17" t="s">
        <v>384</v>
      </c>
      <c r="I43" s="17">
        <v>0.10299999999999999</v>
      </c>
      <c r="J43" s="17">
        <v>0.55669999999999997</v>
      </c>
      <c r="K43" s="17">
        <v>0.7218</v>
      </c>
      <c r="L43" s="17" t="s">
        <v>384</v>
      </c>
      <c r="M43" s="17">
        <v>7.6899999999999996E-2</v>
      </c>
      <c r="N43" s="17">
        <v>54.126899999999999</v>
      </c>
      <c r="O43" s="17" t="s">
        <v>384</v>
      </c>
      <c r="P43" s="17">
        <v>6.8099999999999994E-2</v>
      </c>
      <c r="Q43" s="17" t="s">
        <v>384</v>
      </c>
      <c r="R43" s="17">
        <v>0.2031</v>
      </c>
      <c r="S43" s="17" t="s">
        <v>384</v>
      </c>
      <c r="T43" s="17">
        <v>3.2296</v>
      </c>
      <c r="U43" s="17">
        <v>0.34970000000000001</v>
      </c>
      <c r="V43" s="17">
        <v>100.99530000000001</v>
      </c>
      <c r="W43" s="17">
        <v>1.4389000000000001</v>
      </c>
      <c r="X43" s="17">
        <v>99.556400000000011</v>
      </c>
      <c r="Y43" s="17" t="s">
        <v>244</v>
      </c>
      <c r="Z43" s="17">
        <v>1.0743</v>
      </c>
    </row>
    <row r="44" spans="1:26" s="21" customFormat="1">
      <c r="A44" s="51"/>
      <c r="B44" s="21" t="s">
        <v>13</v>
      </c>
      <c r="C44" s="17">
        <v>41.119399999999999</v>
      </c>
      <c r="D44" s="17">
        <v>0.39140000000000003</v>
      </c>
      <c r="E44" s="17">
        <v>0.13300000000000001</v>
      </c>
      <c r="F44" s="17">
        <v>0.28760000000000002</v>
      </c>
      <c r="G44" s="17" t="s">
        <v>384</v>
      </c>
      <c r="H44" s="17" t="s">
        <v>384</v>
      </c>
      <c r="I44" s="17" t="s">
        <v>384</v>
      </c>
      <c r="J44" s="17">
        <v>0.57089999999999996</v>
      </c>
      <c r="K44" s="17">
        <v>0.63239999999999996</v>
      </c>
      <c r="L44" s="17" t="s">
        <v>384</v>
      </c>
      <c r="M44" s="17" t="s">
        <v>384</v>
      </c>
      <c r="N44" s="17">
        <v>54.441299999999998</v>
      </c>
      <c r="O44" s="17" t="s">
        <v>384</v>
      </c>
      <c r="P44" s="17" t="s">
        <v>384</v>
      </c>
      <c r="Q44" s="17" t="s">
        <v>384</v>
      </c>
      <c r="R44" s="17">
        <v>0.187</v>
      </c>
      <c r="S44" s="17">
        <v>1.95E-2</v>
      </c>
      <c r="T44" s="17">
        <v>3.7269000000000001</v>
      </c>
      <c r="U44" s="17">
        <v>0.29949999999999999</v>
      </c>
      <c r="V44" s="17">
        <v>102.0194</v>
      </c>
      <c r="W44" s="17">
        <v>1.6369</v>
      </c>
      <c r="X44" s="17">
        <v>100.38250000000001</v>
      </c>
      <c r="Y44" s="17" t="s">
        <v>244</v>
      </c>
      <c r="Z44" s="17">
        <v>1.2785</v>
      </c>
    </row>
    <row r="45" spans="1:26" s="21" customFormat="1">
      <c r="A45" s="51"/>
      <c r="B45" s="21" t="s">
        <v>39</v>
      </c>
      <c r="C45" s="17">
        <v>41.070700000000002</v>
      </c>
      <c r="D45" s="17">
        <v>0.3962</v>
      </c>
      <c r="E45" s="17">
        <v>0.1016</v>
      </c>
      <c r="F45" s="17">
        <v>0.33900000000000002</v>
      </c>
      <c r="G45" s="17" t="s">
        <v>384</v>
      </c>
      <c r="H45" s="17" t="s">
        <v>384</v>
      </c>
      <c r="I45" s="17" t="s">
        <v>384</v>
      </c>
      <c r="J45" s="17">
        <v>0.4955</v>
      </c>
      <c r="K45" s="17">
        <v>0.57440000000000002</v>
      </c>
      <c r="L45" s="17" t="s">
        <v>384</v>
      </c>
      <c r="M45" s="17">
        <v>0.22969999999999999</v>
      </c>
      <c r="N45" s="17">
        <v>54.407600000000002</v>
      </c>
      <c r="O45" s="17" t="s">
        <v>384</v>
      </c>
      <c r="P45" s="17" t="s">
        <v>384</v>
      </c>
      <c r="Q45" s="17" t="s">
        <v>384</v>
      </c>
      <c r="R45" s="17">
        <v>0.38069999999999998</v>
      </c>
      <c r="S45" s="17">
        <v>1.7100000000000001E-2</v>
      </c>
      <c r="T45" s="17">
        <v>3.2559</v>
      </c>
      <c r="U45" s="17">
        <v>0.3387</v>
      </c>
      <c r="V45" s="17">
        <v>101.76439999999999</v>
      </c>
      <c r="W45" s="17">
        <v>1.4474</v>
      </c>
      <c r="X45" s="17">
        <v>100.31699999999999</v>
      </c>
      <c r="Y45" s="17" t="s">
        <v>244</v>
      </c>
      <c r="Z45" s="17">
        <v>1.4330000000000001</v>
      </c>
    </row>
    <row r="46" spans="1:26" s="21" customFormat="1">
      <c r="A46" s="51"/>
      <c r="B46" s="21" t="s">
        <v>40</v>
      </c>
      <c r="C46" s="17">
        <v>40.482700000000001</v>
      </c>
      <c r="D46" s="17">
        <v>0.42530000000000001</v>
      </c>
      <c r="E46" s="17">
        <v>0.18779999999999999</v>
      </c>
      <c r="F46" s="17">
        <v>0.28239999999999998</v>
      </c>
      <c r="G46" s="17">
        <v>6.59E-2</v>
      </c>
      <c r="H46" s="17" t="s">
        <v>384</v>
      </c>
      <c r="I46" s="17">
        <v>0.126</v>
      </c>
      <c r="J46" s="17">
        <v>0.34139999999999998</v>
      </c>
      <c r="K46" s="17">
        <v>0.70109999999999995</v>
      </c>
      <c r="L46" s="17">
        <v>9.1800000000000007E-2</v>
      </c>
      <c r="M46" s="17">
        <v>7.0499999999999993E-2</v>
      </c>
      <c r="N46" s="17">
        <v>54.341200000000001</v>
      </c>
      <c r="O46" s="17">
        <v>6.83E-2</v>
      </c>
      <c r="P46" s="17" t="s">
        <v>384</v>
      </c>
      <c r="Q46" s="17" t="s">
        <v>384</v>
      </c>
      <c r="R46" s="17">
        <v>0.40029999999999999</v>
      </c>
      <c r="S46" s="17">
        <v>5.3499999999999999E-2</v>
      </c>
      <c r="T46" s="17">
        <v>3.6644000000000001</v>
      </c>
      <c r="U46" s="17">
        <v>0.30349999999999999</v>
      </c>
      <c r="V46" s="17">
        <v>101.87909999999999</v>
      </c>
      <c r="W46" s="17">
        <v>1.6114999999999999</v>
      </c>
      <c r="X46" s="17">
        <v>100.26759999999999</v>
      </c>
      <c r="Y46" s="17" t="s">
        <v>244</v>
      </c>
      <c r="Z46" s="17">
        <v>1.1404000000000001</v>
      </c>
    </row>
    <row r="47" spans="1:26" s="21" customFormat="1">
      <c r="A47" s="51"/>
      <c r="B47" s="21" t="s">
        <v>41</v>
      </c>
      <c r="C47" s="17">
        <v>40.801699999999997</v>
      </c>
      <c r="D47" s="17">
        <v>0.46820000000000001</v>
      </c>
      <c r="E47" s="17">
        <v>0.14829999999999999</v>
      </c>
      <c r="F47" s="17">
        <v>0.2969</v>
      </c>
      <c r="G47" s="17">
        <v>4.1500000000000002E-2</v>
      </c>
      <c r="H47" s="17" t="s">
        <v>384</v>
      </c>
      <c r="I47" s="17">
        <v>6.6100000000000006E-2</v>
      </c>
      <c r="J47" s="17">
        <v>0.24279999999999999</v>
      </c>
      <c r="K47" s="17">
        <v>0.55110000000000003</v>
      </c>
      <c r="L47" s="17">
        <v>0.1593</v>
      </c>
      <c r="M47" s="17">
        <v>0.1565</v>
      </c>
      <c r="N47" s="17">
        <v>54.092100000000002</v>
      </c>
      <c r="O47" s="17" t="s">
        <v>384</v>
      </c>
      <c r="P47" s="17" t="s">
        <v>384</v>
      </c>
      <c r="Q47" s="17" t="s">
        <v>384</v>
      </c>
      <c r="R47" s="17">
        <v>0.34370000000000001</v>
      </c>
      <c r="S47" s="17">
        <v>5.3999999999999999E-2</v>
      </c>
      <c r="T47" s="17">
        <v>3.5535999999999999</v>
      </c>
      <c r="U47" s="17">
        <v>0.39410000000000001</v>
      </c>
      <c r="V47" s="17">
        <v>101.2984</v>
      </c>
      <c r="W47" s="17">
        <v>1.5852999999999999</v>
      </c>
      <c r="X47" s="17">
        <v>99.713099999999997</v>
      </c>
      <c r="Y47" s="17" t="s">
        <v>244</v>
      </c>
      <c r="Z47" s="17">
        <v>1.2908000000000002</v>
      </c>
    </row>
    <row r="48" spans="1:26" s="21" customFormat="1">
      <c r="A48" s="51"/>
      <c r="B48" s="21" t="s">
        <v>20</v>
      </c>
      <c r="C48" s="17">
        <v>40.713700000000003</v>
      </c>
      <c r="D48" s="17">
        <v>0.47920000000000001</v>
      </c>
      <c r="E48" s="17">
        <v>0.14760000000000001</v>
      </c>
      <c r="F48" s="17">
        <v>0.33260000000000001</v>
      </c>
      <c r="G48" s="17">
        <v>3.32E-2</v>
      </c>
      <c r="H48" s="17" t="s">
        <v>384</v>
      </c>
      <c r="I48" s="17">
        <v>0.1338</v>
      </c>
      <c r="J48" s="17">
        <v>0.58740000000000003</v>
      </c>
      <c r="K48" s="17">
        <v>0.28570000000000001</v>
      </c>
      <c r="L48" s="17" t="s">
        <v>384</v>
      </c>
      <c r="M48" s="17">
        <v>0.19289999999999999</v>
      </c>
      <c r="N48" s="17">
        <v>54.350900000000003</v>
      </c>
      <c r="O48" s="17">
        <v>8.72E-2</v>
      </c>
      <c r="P48" s="17">
        <v>9.64E-2</v>
      </c>
      <c r="Q48" s="17" t="s">
        <v>384</v>
      </c>
      <c r="R48" s="17">
        <v>0.52549999999999997</v>
      </c>
      <c r="S48" s="17">
        <v>6.54E-2</v>
      </c>
      <c r="T48" s="17">
        <v>2.8273000000000001</v>
      </c>
      <c r="U48" s="17">
        <v>0.32240000000000002</v>
      </c>
      <c r="V48" s="17">
        <v>101.2439</v>
      </c>
      <c r="W48" s="17">
        <v>1.2633000000000001</v>
      </c>
      <c r="X48" s="17">
        <v>99.980599999999995</v>
      </c>
      <c r="Y48" s="17" t="s">
        <v>244</v>
      </c>
      <c r="Z48" s="17">
        <v>1.1461000000000001</v>
      </c>
    </row>
    <row r="49" spans="1:28" s="25" customFormat="1">
      <c r="A49" s="51"/>
      <c r="B49" s="21" t="s">
        <v>21</v>
      </c>
      <c r="C49" s="17">
        <v>40.447299999999998</v>
      </c>
      <c r="D49" s="17">
        <v>0.49709999999999999</v>
      </c>
      <c r="E49" s="17">
        <v>0.1389</v>
      </c>
      <c r="F49" s="17">
        <v>0.31109999999999999</v>
      </c>
      <c r="G49" s="17">
        <v>4.7100000000000003E-2</v>
      </c>
      <c r="H49" s="17" t="s">
        <v>384</v>
      </c>
      <c r="I49" s="17">
        <v>0.11650000000000001</v>
      </c>
      <c r="J49" s="17">
        <v>0.34710000000000002</v>
      </c>
      <c r="K49" s="17">
        <v>0.52439999999999998</v>
      </c>
      <c r="L49" s="17">
        <v>0.17080000000000001</v>
      </c>
      <c r="M49" s="17">
        <v>0.14749999999999999</v>
      </c>
      <c r="N49" s="17">
        <v>54.215899999999998</v>
      </c>
      <c r="O49" s="17">
        <v>8.4099999999999994E-2</v>
      </c>
      <c r="P49" s="17">
        <v>5.3400000000000003E-2</v>
      </c>
      <c r="Q49" s="17" t="s">
        <v>384</v>
      </c>
      <c r="R49" s="17">
        <v>0.3009</v>
      </c>
      <c r="S49" s="17">
        <v>8.43E-2</v>
      </c>
      <c r="T49" s="17">
        <v>3.6345999999999998</v>
      </c>
      <c r="U49" s="17">
        <v>0.33950000000000002</v>
      </c>
      <c r="V49" s="17">
        <v>101.57340000000001</v>
      </c>
      <c r="W49" s="17">
        <v>1.6071</v>
      </c>
      <c r="X49" s="17">
        <v>99.966300000000004</v>
      </c>
      <c r="Y49" s="17" t="s">
        <v>244</v>
      </c>
      <c r="Z49" s="17">
        <v>1.0206</v>
      </c>
    </row>
    <row r="50" spans="1:28" s="25" customFormat="1" ht="14.5" customHeight="1">
      <c r="A50" s="28"/>
      <c r="B50" s="26" t="s">
        <v>213</v>
      </c>
      <c r="C50" s="26">
        <v>40.447299999999998</v>
      </c>
      <c r="D50" s="26">
        <v>0.35880000000000001</v>
      </c>
      <c r="E50" s="26">
        <v>8.6999999999999994E-2</v>
      </c>
      <c r="F50" s="26">
        <v>0.2432</v>
      </c>
      <c r="G50" s="17" t="s">
        <v>384</v>
      </c>
      <c r="H50" s="17" t="s">
        <v>384</v>
      </c>
      <c r="I50" s="17" t="s">
        <v>384</v>
      </c>
      <c r="J50" s="26">
        <v>0.24279999999999999</v>
      </c>
      <c r="K50" s="26">
        <v>0.28570000000000001</v>
      </c>
      <c r="L50" s="17" t="s">
        <v>384</v>
      </c>
      <c r="M50" s="17" t="s">
        <v>384</v>
      </c>
      <c r="N50" s="26">
        <v>54.043399999999998</v>
      </c>
      <c r="O50" s="17" t="s">
        <v>384</v>
      </c>
      <c r="P50" s="17" t="s">
        <v>384</v>
      </c>
      <c r="Q50" s="17"/>
      <c r="R50" s="26">
        <v>0.187</v>
      </c>
      <c r="S50" s="17" t="s">
        <v>384</v>
      </c>
      <c r="T50" s="26">
        <v>2.8273000000000001</v>
      </c>
      <c r="U50" s="26">
        <v>0.29949999999999999</v>
      </c>
      <c r="V50" s="26">
        <v>57.864399999999982</v>
      </c>
      <c r="W50" s="26">
        <v>1.2633000000000001</v>
      </c>
      <c r="X50" s="26">
        <v>56.518999999999984</v>
      </c>
      <c r="Y50" s="26"/>
      <c r="Z50" s="26">
        <v>6.8599999999999994E-2</v>
      </c>
    </row>
    <row r="51" spans="1:28" s="25" customFormat="1">
      <c r="A51" s="28"/>
      <c r="B51" s="26" t="s">
        <v>214</v>
      </c>
      <c r="C51" s="26">
        <v>41.274700000000003</v>
      </c>
      <c r="D51" s="26">
        <v>0.49709999999999999</v>
      </c>
      <c r="E51" s="26">
        <v>0.19009999999999999</v>
      </c>
      <c r="F51" s="26">
        <v>0.33900000000000002</v>
      </c>
      <c r="G51" s="26">
        <v>6.59E-2</v>
      </c>
      <c r="H51" s="26"/>
      <c r="I51" s="26">
        <v>0.1338</v>
      </c>
      <c r="J51" s="26">
        <v>0.58740000000000003</v>
      </c>
      <c r="K51" s="26">
        <v>0.7218</v>
      </c>
      <c r="L51" s="26">
        <v>0.17080000000000001</v>
      </c>
      <c r="M51" s="26">
        <v>0.22969999999999999</v>
      </c>
      <c r="N51" s="26">
        <v>54.441299999999998</v>
      </c>
      <c r="O51" s="26">
        <v>8.72E-2</v>
      </c>
      <c r="P51" s="26">
        <v>9.64E-2</v>
      </c>
      <c r="Q51" s="26"/>
      <c r="R51" s="26">
        <v>0.52549999999999997</v>
      </c>
      <c r="S51" s="26">
        <v>8.43E-2</v>
      </c>
      <c r="T51" s="26">
        <v>3.7269000000000001</v>
      </c>
      <c r="U51" s="26">
        <v>0.39410000000000001</v>
      </c>
      <c r="V51" s="26">
        <v>102.0194</v>
      </c>
      <c r="W51" s="26">
        <v>1.6369</v>
      </c>
      <c r="X51" s="26">
        <v>100.38250000000001</v>
      </c>
      <c r="Y51" s="26"/>
      <c r="Z51" s="26">
        <v>1.4330000000000001</v>
      </c>
    </row>
    <row r="52" spans="1:28" s="25" customFormat="1">
      <c r="A52" s="28"/>
      <c r="B52" s="26" t="s">
        <v>228</v>
      </c>
      <c r="C52" s="26">
        <v>40.859450000000002</v>
      </c>
      <c r="D52" s="26">
        <v>0.42910000000000004</v>
      </c>
      <c r="E52" s="26">
        <v>0.14178750000000001</v>
      </c>
      <c r="F52" s="26">
        <v>0.29341250000000002</v>
      </c>
      <c r="G52" s="26">
        <v>2.9225000000000001E-2</v>
      </c>
      <c r="H52" s="26"/>
      <c r="I52" s="26">
        <v>7.7037500000000009E-2</v>
      </c>
      <c r="J52" s="26">
        <v>0.45001250000000004</v>
      </c>
      <c r="K52" s="26">
        <v>0.56624999999999992</v>
      </c>
      <c r="L52" s="26">
        <v>5.27375E-2</v>
      </c>
      <c r="M52" s="26">
        <v>0.11782499999999999</v>
      </c>
      <c r="N52" s="26">
        <v>54.252412500000005</v>
      </c>
      <c r="O52" s="26">
        <v>4.0212499999999998E-2</v>
      </c>
      <c r="P52" s="26">
        <v>3.8199999999999998E-2</v>
      </c>
      <c r="Q52" s="26"/>
      <c r="R52" s="26">
        <v>0.32036249999999999</v>
      </c>
      <c r="S52" s="26">
        <v>3.9574999999999999E-2</v>
      </c>
      <c r="T52" s="26">
        <v>3.3652500000000001</v>
      </c>
      <c r="U52" s="26">
        <v>0.33197500000000002</v>
      </c>
      <c r="V52" s="26">
        <v>96.079787500000009</v>
      </c>
      <c r="W52" s="26">
        <v>1.4919750000000001</v>
      </c>
      <c r="X52" s="26">
        <v>94.587812499999998</v>
      </c>
      <c r="Y52" s="26"/>
      <c r="Z52" s="26">
        <v>1.0565374999999999</v>
      </c>
    </row>
    <row r="53" spans="1:28" s="21" customFormat="1" ht="13.75" customHeight="1">
      <c r="A53" s="28"/>
      <c r="B53" s="26" t="s">
        <v>215</v>
      </c>
      <c r="C53" s="26">
        <v>0.30053401043571071</v>
      </c>
      <c r="D53" s="26">
        <v>4.8224623230402427E-2</v>
      </c>
      <c r="E53" s="26">
        <v>3.631156594569511E-2</v>
      </c>
      <c r="F53" s="26">
        <v>3.4078541111463363E-2</v>
      </c>
      <c r="G53" s="26">
        <v>2.5851540434897548E-2</v>
      </c>
      <c r="H53" s="26"/>
      <c r="I53" s="26">
        <v>5.3288297763875218E-2</v>
      </c>
      <c r="J53" s="26">
        <v>0.12667946544047959</v>
      </c>
      <c r="K53" s="26">
        <v>0.13535611232174641</v>
      </c>
      <c r="L53" s="26">
        <v>7.6276207439991223E-2</v>
      </c>
      <c r="M53" s="26">
        <v>7.6297327232722534E-2</v>
      </c>
      <c r="N53" s="26">
        <v>0.15297877011906919</v>
      </c>
      <c r="O53" s="26">
        <v>4.3335219510232094E-2</v>
      </c>
      <c r="P53" s="26">
        <v>4.2760963506450603E-2</v>
      </c>
      <c r="Q53" s="26"/>
      <c r="R53" s="26">
        <v>0.11607003966201991</v>
      </c>
      <c r="S53" s="26">
        <v>2.884677501162701E-2</v>
      </c>
      <c r="T53" s="26">
        <v>0.32964243398827503</v>
      </c>
      <c r="U53" s="26">
        <v>3.1141279448896862E-2</v>
      </c>
      <c r="V53" s="26">
        <v>15.445229031963882</v>
      </c>
      <c r="W53" s="26">
        <v>0.13930089477714877</v>
      </c>
      <c r="X53" s="26">
        <v>15.384882108043357</v>
      </c>
      <c r="Y53" s="26"/>
      <c r="Z53" s="26">
        <v>0.42063763820962569</v>
      </c>
      <c r="AB53" s="17"/>
    </row>
    <row r="54" spans="1:28" s="21" customFormat="1">
      <c r="A54" s="51" t="s">
        <v>262</v>
      </c>
      <c r="B54" s="21" t="s">
        <v>14</v>
      </c>
      <c r="C54" s="17">
        <v>40.837200000000003</v>
      </c>
      <c r="D54" s="17">
        <v>0.19889999999999999</v>
      </c>
      <c r="E54" s="17">
        <v>0.1469</v>
      </c>
      <c r="F54" s="17" t="s">
        <v>384</v>
      </c>
      <c r="G54" s="17">
        <v>9.6600000000000005E-2</v>
      </c>
      <c r="H54" s="17" t="s">
        <v>384</v>
      </c>
      <c r="I54" s="17">
        <v>9.0300000000000005E-2</v>
      </c>
      <c r="J54" s="17">
        <v>1.5888</v>
      </c>
      <c r="K54" s="17">
        <v>2.5613000000000001</v>
      </c>
      <c r="L54" s="17">
        <v>0.28620000000000001</v>
      </c>
      <c r="M54" s="17">
        <v>0.83409999999999995</v>
      </c>
      <c r="N54" s="17">
        <v>50.006</v>
      </c>
      <c r="O54" s="17">
        <v>0.67220000000000002</v>
      </c>
      <c r="P54" s="17" t="s">
        <v>384</v>
      </c>
      <c r="Q54" s="17">
        <v>4.5699999999999998E-2</v>
      </c>
      <c r="R54" s="17">
        <v>0.76519999999999999</v>
      </c>
      <c r="S54" s="17">
        <v>8.7900000000000006E-2</v>
      </c>
      <c r="T54" s="17">
        <v>3.1423000000000001</v>
      </c>
      <c r="U54" s="17">
        <v>4.19E-2</v>
      </c>
      <c r="V54" s="17">
        <v>56.431900364124246</v>
      </c>
      <c r="W54" s="17">
        <v>1.3326</v>
      </c>
      <c r="X54" s="17">
        <v>55.099300364124247</v>
      </c>
      <c r="Y54" s="17" t="s">
        <v>244</v>
      </c>
      <c r="Z54" s="17">
        <v>1.1724117852022171</v>
      </c>
      <c r="AB54" s="17"/>
    </row>
    <row r="55" spans="1:28" s="21" customFormat="1">
      <c r="A55" s="51"/>
      <c r="B55" s="21" t="s">
        <v>15</v>
      </c>
      <c r="C55" s="17">
        <v>41.141100000000002</v>
      </c>
      <c r="D55" s="17">
        <v>0.16339999999999999</v>
      </c>
      <c r="E55" s="17">
        <v>0.1298</v>
      </c>
      <c r="F55" s="17" t="s">
        <v>384</v>
      </c>
      <c r="G55" s="17">
        <v>9.8799999999999999E-2</v>
      </c>
      <c r="H55" s="17" t="s">
        <v>384</v>
      </c>
      <c r="I55" s="17" t="s">
        <v>384</v>
      </c>
      <c r="J55" s="17">
        <v>1.3763000000000001</v>
      </c>
      <c r="K55" s="17">
        <v>1.4993000000000001</v>
      </c>
      <c r="L55" s="17">
        <v>0.24</v>
      </c>
      <c r="M55" s="17">
        <v>0.52470000000000006</v>
      </c>
      <c r="N55" s="17">
        <v>51.233499999999999</v>
      </c>
      <c r="O55" s="17">
        <v>0.6704</v>
      </c>
      <c r="P55" s="17">
        <v>0</v>
      </c>
      <c r="Q55" s="17">
        <v>8.4699999999999998E-2</v>
      </c>
      <c r="R55" s="17">
        <v>0.79100000000000004</v>
      </c>
      <c r="S55" s="17">
        <v>0.1166</v>
      </c>
      <c r="T55" s="17">
        <v>3.9203000000000001</v>
      </c>
      <c r="U55" s="17">
        <v>3.1199999999999999E-2</v>
      </c>
      <c r="V55" s="17">
        <v>103.1786</v>
      </c>
      <c r="W55" s="17">
        <v>1.6577999999999999</v>
      </c>
      <c r="X55" s="17">
        <v>101.52080000000001</v>
      </c>
      <c r="Y55" s="17" t="s">
        <v>244</v>
      </c>
      <c r="Z55" s="17">
        <v>4.9610000000000003</v>
      </c>
    </row>
    <row r="56" spans="1:28" s="21" customFormat="1">
      <c r="A56" s="51"/>
      <c r="B56" s="21" t="s">
        <v>16</v>
      </c>
      <c r="C56" s="17">
        <v>40.9833</v>
      </c>
      <c r="D56" s="17">
        <v>5.8999999999999999E-3</v>
      </c>
      <c r="E56" s="17">
        <v>0.1133</v>
      </c>
      <c r="F56" s="17" t="s">
        <v>384</v>
      </c>
      <c r="G56" s="17" t="s">
        <v>384</v>
      </c>
      <c r="H56" s="17" t="s">
        <v>384</v>
      </c>
      <c r="I56" s="17">
        <v>0.11210000000000001</v>
      </c>
      <c r="J56" s="17">
        <v>1.7157</v>
      </c>
      <c r="K56" s="17">
        <v>2.2528999999999999</v>
      </c>
      <c r="L56" s="17">
        <v>0.2888</v>
      </c>
      <c r="M56" s="17">
        <v>0.71599999999999997</v>
      </c>
      <c r="N56" s="17">
        <v>50.807099999999998</v>
      </c>
      <c r="O56" s="17">
        <v>0.70809999999999995</v>
      </c>
      <c r="P56" s="17">
        <v>5.0299999999999997E-2</v>
      </c>
      <c r="Q56" s="17">
        <v>9.0899999999999995E-2</v>
      </c>
      <c r="R56" s="17">
        <v>0.76039999999999996</v>
      </c>
      <c r="S56" s="17">
        <v>1.78E-2</v>
      </c>
      <c r="T56" s="17">
        <v>3.1263999999999998</v>
      </c>
      <c r="U56" s="17">
        <v>4.1399999999999999E-2</v>
      </c>
      <c r="V56" s="17">
        <v>100.9671</v>
      </c>
      <c r="W56" s="17">
        <v>1.3258000000000001</v>
      </c>
      <c r="X56" s="17">
        <v>99.641300000000001</v>
      </c>
      <c r="Y56" s="17" t="s">
        <v>244</v>
      </c>
      <c r="Z56" s="17">
        <v>3.8316000000000008</v>
      </c>
    </row>
    <row r="57" spans="1:28" s="21" customFormat="1">
      <c r="A57" s="51"/>
      <c r="B57" s="21" t="s">
        <v>17</v>
      </c>
      <c r="C57" s="17">
        <v>41.675699999999999</v>
      </c>
      <c r="D57" s="17">
        <v>0.13339999999999999</v>
      </c>
      <c r="E57" s="17">
        <v>0.15229999999999999</v>
      </c>
      <c r="F57" s="17" t="s">
        <v>384</v>
      </c>
      <c r="G57" s="17">
        <v>0.1077</v>
      </c>
      <c r="H57" s="17" t="s">
        <v>384</v>
      </c>
      <c r="I57" s="17" t="s">
        <v>384</v>
      </c>
      <c r="J57" s="17">
        <v>1.2151000000000001</v>
      </c>
      <c r="K57" s="17">
        <v>2.2286999999999999</v>
      </c>
      <c r="L57" s="17">
        <v>0.25190000000000001</v>
      </c>
      <c r="M57" s="17">
        <v>0.82650000000000001</v>
      </c>
      <c r="N57" s="17">
        <v>51.072800000000001</v>
      </c>
      <c r="O57" s="17">
        <v>0.65849999999999997</v>
      </c>
      <c r="P57" s="17">
        <v>5.7599999999999998E-2</v>
      </c>
      <c r="Q57" s="17">
        <v>0.10249999999999999</v>
      </c>
      <c r="R57" s="17">
        <v>0.62190000000000001</v>
      </c>
      <c r="S57" s="17">
        <v>6.6299999999999998E-2</v>
      </c>
      <c r="T57" s="17">
        <v>3.3355000000000001</v>
      </c>
      <c r="U57" s="17">
        <v>1.9900000000000001E-2</v>
      </c>
      <c r="V57" s="17">
        <v>102.23349999999999</v>
      </c>
      <c r="W57" s="17">
        <v>1.409</v>
      </c>
      <c r="X57" s="17">
        <v>100.82449999999999</v>
      </c>
      <c r="Y57" s="17" t="s">
        <v>244</v>
      </c>
      <c r="Z57" s="17">
        <v>5.0838999999999999</v>
      </c>
    </row>
    <row r="58" spans="1:28" s="21" customFormat="1">
      <c r="A58" s="51"/>
      <c r="B58" s="21" t="s">
        <v>22</v>
      </c>
      <c r="C58" s="17">
        <v>40.682899999999997</v>
      </c>
      <c r="D58" s="17">
        <v>0.29360000000000003</v>
      </c>
      <c r="E58" s="17">
        <v>7.6899999999999996E-2</v>
      </c>
      <c r="F58" s="17" t="s">
        <v>384</v>
      </c>
      <c r="G58" s="17">
        <v>3.8600000000000002E-2</v>
      </c>
      <c r="H58" s="17">
        <v>4.2999999999999997E-2</v>
      </c>
      <c r="I58" s="17">
        <v>8.1199999999999994E-2</v>
      </c>
      <c r="J58" s="17">
        <v>1.0116000000000001</v>
      </c>
      <c r="K58" s="17">
        <v>1.907</v>
      </c>
      <c r="L58" s="17">
        <v>0.27700000000000002</v>
      </c>
      <c r="M58" s="17">
        <v>0.4022</v>
      </c>
      <c r="N58" s="17">
        <v>52.539900000000003</v>
      </c>
      <c r="O58" s="17">
        <v>0.52190000000000003</v>
      </c>
      <c r="P58" s="17" t="s">
        <v>384</v>
      </c>
      <c r="Q58" s="17">
        <v>9.69E-2</v>
      </c>
      <c r="R58" s="17">
        <v>0.74580000000000002</v>
      </c>
      <c r="S58" s="17">
        <v>0.1099</v>
      </c>
      <c r="T58" s="17">
        <v>3.8780999999999999</v>
      </c>
      <c r="U58" s="17">
        <v>1.8499999999999999E-2</v>
      </c>
      <c r="V58" s="17">
        <v>104.07800000000002</v>
      </c>
      <c r="W58" s="17">
        <v>1.6372</v>
      </c>
      <c r="X58" s="17">
        <v>102.44080000000002</v>
      </c>
      <c r="Y58" s="17" t="s">
        <v>244</v>
      </c>
      <c r="Z58" s="17">
        <v>4.0979000000000001</v>
      </c>
    </row>
    <row r="59" spans="1:28" s="26" customFormat="1">
      <c r="A59" s="51"/>
      <c r="B59" s="21" t="s">
        <v>23</v>
      </c>
      <c r="C59" s="17">
        <v>40.767800000000001</v>
      </c>
      <c r="D59" s="17">
        <v>9.8299999999999998E-2</v>
      </c>
      <c r="E59" s="17">
        <v>0.1681</v>
      </c>
      <c r="F59" s="17" t="s">
        <v>384</v>
      </c>
      <c r="G59" s="17">
        <v>4.2299999999999997E-2</v>
      </c>
      <c r="H59" s="17" t="s">
        <v>384</v>
      </c>
      <c r="I59" s="17">
        <v>0.11269999999999999</v>
      </c>
      <c r="J59" s="17">
        <v>1.1593</v>
      </c>
      <c r="K59" s="17">
        <v>2.0844</v>
      </c>
      <c r="L59" s="17">
        <v>0.14499999999999999</v>
      </c>
      <c r="M59" s="17">
        <v>0.44750000000000001</v>
      </c>
      <c r="N59" s="17">
        <v>52.556199999999997</v>
      </c>
      <c r="O59" s="17">
        <v>0.55469999999999997</v>
      </c>
      <c r="P59" s="17" t="s">
        <v>384</v>
      </c>
      <c r="Q59" s="17" t="s">
        <v>384</v>
      </c>
      <c r="R59" s="17">
        <v>0.58089999999999997</v>
      </c>
      <c r="S59" s="17">
        <v>5.6000000000000001E-2</v>
      </c>
      <c r="T59" s="17">
        <v>3.1901999999999999</v>
      </c>
      <c r="U59" s="17">
        <v>1.4800000000000001E-2</v>
      </c>
      <c r="V59" s="17">
        <v>101.81209999999999</v>
      </c>
      <c r="W59" s="17">
        <v>1.3467</v>
      </c>
      <c r="X59" s="17">
        <v>100.46539999999999</v>
      </c>
      <c r="Y59" s="17" t="s">
        <v>244</v>
      </c>
      <c r="Z59" s="17">
        <v>3.6431000000000004</v>
      </c>
      <c r="AA59" s="17"/>
    </row>
    <row r="60" spans="1:28" s="26" customFormat="1">
      <c r="A60" s="28"/>
      <c r="B60" s="26" t="s">
        <v>213</v>
      </c>
      <c r="C60" s="26">
        <v>40.682899999999997</v>
      </c>
      <c r="D60" s="26">
        <v>5.8999999999999999E-3</v>
      </c>
      <c r="E60" s="26">
        <v>7.6899999999999996E-2</v>
      </c>
      <c r="F60" s="17" t="s">
        <v>384</v>
      </c>
      <c r="G60" s="17" t="s">
        <v>384</v>
      </c>
      <c r="H60" s="17" t="s">
        <v>384</v>
      </c>
      <c r="I60" s="17" t="s">
        <v>384</v>
      </c>
      <c r="J60" s="26">
        <v>1.0116000000000001</v>
      </c>
      <c r="K60" s="26">
        <v>1.4993000000000001</v>
      </c>
      <c r="L60" s="26">
        <v>0.14499999999999999</v>
      </c>
      <c r="M60" s="26">
        <v>0.4022</v>
      </c>
      <c r="N60" s="26">
        <v>50.006</v>
      </c>
      <c r="O60" s="26">
        <v>0.52190000000000003</v>
      </c>
      <c r="P60" s="17" t="s">
        <v>384</v>
      </c>
      <c r="Q60" s="17" t="s">
        <v>384</v>
      </c>
      <c r="R60" s="26">
        <v>0.58089999999999997</v>
      </c>
      <c r="S60" s="26">
        <v>1.78E-2</v>
      </c>
      <c r="T60" s="26">
        <v>3.1263999999999998</v>
      </c>
      <c r="U60" s="26">
        <v>1.4800000000000001E-2</v>
      </c>
      <c r="V60" s="26">
        <v>56.431900364124246</v>
      </c>
      <c r="W60" s="26">
        <v>1.3258000000000001</v>
      </c>
      <c r="X60" s="26">
        <v>55.099300364124247</v>
      </c>
      <c r="Z60" s="26">
        <v>1.1724117852022171</v>
      </c>
    </row>
    <row r="61" spans="1:28" s="26" customFormat="1">
      <c r="A61" s="28"/>
      <c r="B61" s="26" t="s">
        <v>214</v>
      </c>
      <c r="C61" s="26">
        <v>41.675699999999999</v>
      </c>
      <c r="D61" s="26">
        <v>0.29360000000000003</v>
      </c>
      <c r="E61" s="26">
        <v>0.1681</v>
      </c>
      <c r="F61" s="26">
        <v>0</v>
      </c>
      <c r="G61" s="26">
        <v>0.1077</v>
      </c>
      <c r="H61" s="26">
        <v>4.2999999999999997E-2</v>
      </c>
      <c r="I61" s="26">
        <v>0.11269999999999999</v>
      </c>
      <c r="J61" s="26">
        <v>1.7157</v>
      </c>
      <c r="K61" s="26">
        <v>2.5613000000000001</v>
      </c>
      <c r="L61" s="26">
        <v>0.2888</v>
      </c>
      <c r="M61" s="26">
        <v>0.83409999999999995</v>
      </c>
      <c r="N61" s="26">
        <v>52.556199999999997</v>
      </c>
      <c r="O61" s="26">
        <v>0.70809999999999995</v>
      </c>
      <c r="P61" s="26">
        <v>5.7599999999999998E-2</v>
      </c>
      <c r="Q61" s="26">
        <v>0.10249999999999999</v>
      </c>
      <c r="R61" s="26">
        <v>0.79100000000000004</v>
      </c>
      <c r="S61" s="26">
        <v>0.1166</v>
      </c>
      <c r="T61" s="26">
        <v>3.9203000000000001</v>
      </c>
      <c r="U61" s="26">
        <v>4.19E-2</v>
      </c>
      <c r="V61" s="26">
        <v>104.07800000000002</v>
      </c>
      <c r="W61" s="26">
        <v>1.6577999999999999</v>
      </c>
      <c r="X61" s="26">
        <v>102.44080000000002</v>
      </c>
      <c r="Z61" s="26">
        <v>5.0838999999999999</v>
      </c>
    </row>
    <row r="62" spans="1:28" s="26" customFormat="1">
      <c r="A62" s="28"/>
      <c r="B62" s="26" t="s">
        <v>228</v>
      </c>
      <c r="C62" s="26">
        <v>41.014666666666663</v>
      </c>
      <c r="D62" s="26">
        <v>0.14891666666666667</v>
      </c>
      <c r="E62" s="26">
        <v>0.13121666666666668</v>
      </c>
      <c r="F62" s="26">
        <v>0</v>
      </c>
      <c r="G62" s="26">
        <v>6.4000000000000015E-2</v>
      </c>
      <c r="H62" s="26">
        <v>7.1666666666666658E-3</v>
      </c>
      <c r="I62" s="26">
        <v>6.6049999999999998E-2</v>
      </c>
      <c r="J62" s="26">
        <v>1.3444666666666665</v>
      </c>
      <c r="K62" s="26">
        <v>2.0889333333333333</v>
      </c>
      <c r="L62" s="26">
        <v>0.24815000000000001</v>
      </c>
      <c r="M62" s="26">
        <v>0.62516666666666676</v>
      </c>
      <c r="N62" s="26">
        <v>51.369249999999994</v>
      </c>
      <c r="O62" s="26">
        <v>0.63096666666666668</v>
      </c>
      <c r="P62" s="26">
        <v>1.7983333333333334E-2</v>
      </c>
      <c r="Q62" s="26">
        <v>7.011666666666666E-2</v>
      </c>
      <c r="R62" s="26">
        <v>0.71086666666666665</v>
      </c>
      <c r="S62" s="26">
        <v>7.5749999999999998E-2</v>
      </c>
      <c r="T62" s="26">
        <v>3.4321333333333333</v>
      </c>
      <c r="U62" s="26">
        <v>2.7949999999999999E-2</v>
      </c>
      <c r="V62" s="26">
        <v>94.783533394020708</v>
      </c>
      <c r="W62" s="26">
        <v>1.4515166666666666</v>
      </c>
      <c r="X62" s="26">
        <v>93.332016727354059</v>
      </c>
      <c r="Z62" s="26">
        <v>3.7983186308670365</v>
      </c>
    </row>
    <row r="63" spans="1:28" s="21" customFormat="1">
      <c r="A63" s="28"/>
      <c r="B63" s="26" t="s">
        <v>215</v>
      </c>
      <c r="C63" s="26">
        <v>0.36233713950776103</v>
      </c>
      <c r="D63" s="26">
        <v>9.6848281691864158E-2</v>
      </c>
      <c r="E63" s="26">
        <v>3.2631789204189597E-2</v>
      </c>
      <c r="F63" s="26">
        <v>0</v>
      </c>
      <c r="G63" s="26">
        <v>4.3348679333977388E-2</v>
      </c>
      <c r="H63" s="26">
        <v>1.7554676489946106E-2</v>
      </c>
      <c r="I63" s="26">
        <v>5.2611053971575214E-2</v>
      </c>
      <c r="J63" s="26">
        <v>0.2684581804800657</v>
      </c>
      <c r="K63" s="26">
        <v>0.36064880793739867</v>
      </c>
      <c r="L63" s="26">
        <v>5.4134933268639066E-2</v>
      </c>
      <c r="M63" s="26">
        <v>0.19173527235922574</v>
      </c>
      <c r="N63" s="26">
        <v>1.0059866375852118</v>
      </c>
      <c r="O63" s="26">
        <v>7.4397517879742359E-2</v>
      </c>
      <c r="P63" s="26">
        <v>2.7955136677660274E-2</v>
      </c>
      <c r="Q63" s="26">
        <v>3.9807457425294908E-2</v>
      </c>
      <c r="R63" s="26">
        <v>8.7010060720968563E-2</v>
      </c>
      <c r="S63" s="26">
        <v>3.6932736156423611E-2</v>
      </c>
      <c r="T63" s="26">
        <v>0.36946960181680261</v>
      </c>
      <c r="U63" s="26">
        <v>1.1942319707661493E-2</v>
      </c>
      <c r="V63" s="26">
        <v>18.819411551925953</v>
      </c>
      <c r="W63" s="26">
        <v>0.15477155315711816</v>
      </c>
      <c r="X63" s="26">
        <v>18.754179388207874</v>
      </c>
      <c r="Y63" s="26"/>
      <c r="Z63" s="26">
        <v>1.4152656043676901</v>
      </c>
    </row>
    <row r="64" spans="1:28" s="17" customFormat="1">
      <c r="A64" s="25" t="s">
        <v>378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Z64" s="17">
        <v>0.68324192168610343</v>
      </c>
    </row>
    <row r="65" spans="1:26" s="17" customFormat="1">
      <c r="B65" s="17" t="s">
        <v>181</v>
      </c>
      <c r="C65" s="17">
        <v>40.4574</v>
      </c>
      <c r="D65" s="17">
        <v>0.64180000000000004</v>
      </c>
      <c r="E65" s="17">
        <v>0.15720000000000001</v>
      </c>
      <c r="F65" s="17">
        <v>0.315</v>
      </c>
      <c r="G65" s="17">
        <v>0.14480000000000001</v>
      </c>
      <c r="H65" s="17">
        <v>2.6700000000000002E-2</v>
      </c>
      <c r="I65" s="17">
        <v>8.8499999999999995E-2</v>
      </c>
      <c r="J65" s="17">
        <v>0.3155</v>
      </c>
      <c r="K65" s="17">
        <v>0.71060000000000001</v>
      </c>
      <c r="L65" s="17">
        <v>0</v>
      </c>
      <c r="M65" s="17">
        <v>0.1542</v>
      </c>
      <c r="N65" s="17">
        <v>54.179000000000002</v>
      </c>
      <c r="O65" s="17">
        <v>0</v>
      </c>
      <c r="P65" s="17">
        <v>0.1053</v>
      </c>
      <c r="Q65" s="17" t="s">
        <v>384</v>
      </c>
      <c r="R65" s="17">
        <v>0.39979999999999999</v>
      </c>
      <c r="S65" s="17">
        <v>0.1076</v>
      </c>
      <c r="T65" s="17">
        <v>2.3355000000000001</v>
      </c>
      <c r="U65" s="17">
        <v>0.34939999999999999</v>
      </c>
      <c r="V65" s="17">
        <v>57.630800000000008</v>
      </c>
      <c r="W65" s="17">
        <v>1.0623</v>
      </c>
      <c r="X65" s="17">
        <v>56.568500000000007</v>
      </c>
      <c r="Y65" s="17" t="s">
        <v>244</v>
      </c>
      <c r="Z65" s="17">
        <v>0.1542</v>
      </c>
    </row>
    <row r="66" spans="1:26" s="17" customFormat="1">
      <c r="B66" s="17" t="s">
        <v>38</v>
      </c>
      <c r="C66" s="17">
        <v>40.450000000000003</v>
      </c>
      <c r="D66" s="17">
        <v>0.67520000000000002</v>
      </c>
      <c r="E66" s="17">
        <v>0.1142</v>
      </c>
      <c r="F66" s="17">
        <v>0.2863</v>
      </c>
      <c r="G66" s="17">
        <v>0.15920000000000001</v>
      </c>
      <c r="H66" s="17">
        <v>2.41E-2</v>
      </c>
      <c r="I66" s="17">
        <v>6.08E-2</v>
      </c>
      <c r="J66" s="17">
        <v>0.46850000000000003</v>
      </c>
      <c r="K66" s="17">
        <v>0.70750000000000002</v>
      </c>
      <c r="L66" s="17">
        <v>0.1913</v>
      </c>
      <c r="M66" s="17">
        <v>0.13200000000000001</v>
      </c>
      <c r="N66" s="17">
        <v>54.0837</v>
      </c>
      <c r="O66" s="17">
        <v>0.1019</v>
      </c>
      <c r="P66" s="17" t="s">
        <v>384</v>
      </c>
      <c r="Q66" s="17" t="s">
        <v>384</v>
      </c>
      <c r="R66" s="17">
        <v>0.21640000000000001</v>
      </c>
      <c r="S66" s="17">
        <v>9.4799999999999995E-2</v>
      </c>
      <c r="T66" s="17">
        <v>3.5286</v>
      </c>
      <c r="U66" s="17">
        <v>0.37580000000000002</v>
      </c>
      <c r="V66" s="17">
        <v>101.3907</v>
      </c>
      <c r="W66" s="17">
        <v>1.5706</v>
      </c>
      <c r="X66" s="17">
        <v>99.820099999999996</v>
      </c>
      <c r="Y66" s="17" t="s">
        <v>244</v>
      </c>
      <c r="Z66" s="17">
        <v>1.1581000000000001</v>
      </c>
    </row>
    <row r="67" spans="1:26" s="17" customFormat="1">
      <c r="B67" s="17" t="s">
        <v>13</v>
      </c>
      <c r="C67" s="17">
        <v>40.419699999999999</v>
      </c>
      <c r="D67" s="17">
        <v>0.50800000000000001</v>
      </c>
      <c r="E67" s="17">
        <v>0</v>
      </c>
      <c r="F67" s="17">
        <v>0.46300000000000002</v>
      </c>
      <c r="G67" s="17">
        <v>0</v>
      </c>
      <c r="H67" s="17">
        <v>0</v>
      </c>
      <c r="I67" s="17">
        <v>0</v>
      </c>
      <c r="J67" s="17">
        <v>0.70630000000000004</v>
      </c>
      <c r="K67" s="17">
        <v>0.49569999999999997</v>
      </c>
      <c r="L67" s="17">
        <v>0</v>
      </c>
      <c r="M67" s="17">
        <v>0.14410000000000001</v>
      </c>
      <c r="N67" s="17">
        <v>54.212400000000002</v>
      </c>
      <c r="O67" s="17">
        <v>9.8100000000000007E-2</v>
      </c>
      <c r="P67" s="17">
        <v>0.1492</v>
      </c>
      <c r="Q67" s="17" t="s">
        <v>384</v>
      </c>
      <c r="R67" s="17">
        <v>0.38219999999999998</v>
      </c>
      <c r="S67" s="17">
        <v>9.7199999999999995E-2</v>
      </c>
      <c r="T67" s="17">
        <v>3.5872999999999999</v>
      </c>
      <c r="U67" s="17">
        <v>0.35799999999999998</v>
      </c>
      <c r="V67" s="17">
        <v>102.16559999999998</v>
      </c>
      <c r="W67" s="17">
        <v>1.5913999999999999</v>
      </c>
      <c r="X67" s="17">
        <v>100.57419999999999</v>
      </c>
      <c r="Y67" s="17" t="s">
        <v>244</v>
      </c>
      <c r="Z67" s="17">
        <v>1.5114000000000001</v>
      </c>
    </row>
    <row r="68" spans="1:26" s="17" customFormat="1">
      <c r="B68" s="17" t="s">
        <v>14</v>
      </c>
      <c r="C68" s="17">
        <v>40.567</v>
      </c>
      <c r="D68" s="17">
        <v>0.61129999999999995</v>
      </c>
      <c r="E68" s="17">
        <v>0.1492</v>
      </c>
      <c r="F68" s="17">
        <v>0.44550000000000001</v>
      </c>
      <c r="G68" s="17">
        <v>0</v>
      </c>
      <c r="H68" s="17">
        <v>0</v>
      </c>
      <c r="I68" s="17">
        <v>7.0099999999999996E-2</v>
      </c>
      <c r="J68" s="17">
        <v>0.50690000000000002</v>
      </c>
      <c r="K68" s="17">
        <v>0.4733</v>
      </c>
      <c r="L68" s="17">
        <v>0</v>
      </c>
      <c r="M68" s="17">
        <v>0.22509999999999999</v>
      </c>
      <c r="N68" s="17">
        <v>54.123699999999999</v>
      </c>
      <c r="O68" s="17" t="s">
        <v>384</v>
      </c>
      <c r="P68" s="17" t="s">
        <v>384</v>
      </c>
      <c r="Q68" s="17">
        <v>4.4200000000000003E-2</v>
      </c>
      <c r="R68" s="17">
        <v>0.36530000000000001</v>
      </c>
      <c r="S68" s="17">
        <v>0.1201</v>
      </c>
      <c r="T68" s="17">
        <v>3.2604000000000002</v>
      </c>
      <c r="U68" s="17">
        <v>0.30259999999999998</v>
      </c>
      <c r="V68" s="17">
        <v>101.0341</v>
      </c>
      <c r="W68" s="17">
        <v>1.4412</v>
      </c>
      <c r="X68" s="17">
        <v>99.5929</v>
      </c>
      <c r="Y68" s="17" t="s">
        <v>244</v>
      </c>
      <c r="Z68" s="17">
        <v>1.4271</v>
      </c>
    </row>
    <row r="69" spans="1:26" s="17" customFormat="1">
      <c r="B69" s="17" t="s">
        <v>15</v>
      </c>
      <c r="C69" s="17">
        <v>41.270299999999999</v>
      </c>
      <c r="D69" s="17">
        <v>0.3538</v>
      </c>
      <c r="E69" s="17">
        <v>0.151</v>
      </c>
      <c r="F69" s="17">
        <v>9.3399999999999997E-2</v>
      </c>
      <c r="G69" s="17">
        <v>0</v>
      </c>
      <c r="H69" s="17">
        <v>4.07E-2</v>
      </c>
      <c r="I69" s="17">
        <v>9.7600000000000006E-2</v>
      </c>
      <c r="J69" s="17">
        <v>0</v>
      </c>
      <c r="K69" s="17">
        <v>7.5200000000000003E-2</v>
      </c>
      <c r="L69" s="17">
        <v>0</v>
      </c>
      <c r="M69" s="17" t="s">
        <v>384</v>
      </c>
      <c r="N69" s="17">
        <v>55.1068</v>
      </c>
      <c r="O69" s="17" t="s">
        <v>384</v>
      </c>
      <c r="P69" s="17" t="s">
        <v>384</v>
      </c>
      <c r="Q69" s="17">
        <v>7.2400000000000006E-2</v>
      </c>
      <c r="R69" s="17">
        <v>0.22409999999999999</v>
      </c>
      <c r="S69" s="17">
        <v>0.1045</v>
      </c>
      <c r="T69" s="17">
        <v>3.9813000000000001</v>
      </c>
      <c r="U69" s="17" t="s">
        <v>384</v>
      </c>
      <c r="V69" s="17">
        <v>102.31240000000003</v>
      </c>
      <c r="W69" s="17">
        <v>1.6782999999999999</v>
      </c>
      <c r="X69" s="17">
        <v>100.63410000000003</v>
      </c>
      <c r="Y69" s="17" t="s">
        <v>244</v>
      </c>
      <c r="Z69" s="17">
        <v>0.98019999999999996</v>
      </c>
    </row>
    <row r="70" spans="1:26" s="17" customFormat="1">
      <c r="B70" s="17" t="s">
        <v>16</v>
      </c>
      <c r="C70" s="17">
        <v>40.897500000000001</v>
      </c>
      <c r="D70" s="17">
        <v>0.4249</v>
      </c>
      <c r="E70" s="17">
        <v>0.1232</v>
      </c>
      <c r="F70" s="17">
        <v>0.42670000000000002</v>
      </c>
      <c r="G70" s="17">
        <v>0</v>
      </c>
      <c r="H70" s="17">
        <v>0</v>
      </c>
      <c r="I70" s="17">
        <v>7.7799999999999994E-2</v>
      </c>
      <c r="J70" s="17">
        <v>0.55920000000000003</v>
      </c>
      <c r="K70" s="17">
        <v>0.57969999999999999</v>
      </c>
      <c r="L70" s="17">
        <v>0</v>
      </c>
      <c r="M70" s="17">
        <v>0.18090000000000001</v>
      </c>
      <c r="N70" s="17">
        <v>53.996299999999998</v>
      </c>
      <c r="O70" s="17">
        <v>0.1154</v>
      </c>
      <c r="P70" s="17" t="s">
        <v>384</v>
      </c>
      <c r="Q70" s="17">
        <v>5.9799999999999999E-2</v>
      </c>
      <c r="R70" s="17">
        <v>0.13819999999999999</v>
      </c>
      <c r="S70" s="17">
        <v>2.5100000000000001E-2</v>
      </c>
      <c r="T70" s="17">
        <v>3.5063</v>
      </c>
      <c r="U70" s="17">
        <v>0.52359999999999995</v>
      </c>
      <c r="V70" s="17">
        <v>100.62759999999999</v>
      </c>
      <c r="W70" s="17">
        <v>1.5946</v>
      </c>
      <c r="X70" s="17">
        <v>99.032999999999987</v>
      </c>
      <c r="Y70" s="17" t="s">
        <v>244</v>
      </c>
      <c r="Z70" s="17">
        <v>0.25609999999999999</v>
      </c>
    </row>
    <row r="71" spans="1:26" s="17" customFormat="1">
      <c r="B71" s="17" t="s">
        <v>17</v>
      </c>
      <c r="C71" s="17">
        <v>41.699800000000003</v>
      </c>
      <c r="D71" s="17">
        <v>0.21260000000000001</v>
      </c>
      <c r="E71" s="17">
        <v>0.12690000000000001</v>
      </c>
      <c r="F71" s="17">
        <v>8.0299999999999996E-2</v>
      </c>
      <c r="G71" s="17">
        <v>0</v>
      </c>
      <c r="H71" s="17">
        <v>2.75E-2</v>
      </c>
      <c r="I71" s="17">
        <v>6.88E-2</v>
      </c>
      <c r="J71" s="17">
        <v>0</v>
      </c>
      <c r="K71" s="17">
        <v>0.1338</v>
      </c>
      <c r="L71" s="17">
        <v>0</v>
      </c>
      <c r="M71" s="17" t="s">
        <v>384</v>
      </c>
      <c r="N71" s="17">
        <v>55.939799999999998</v>
      </c>
      <c r="O71" s="17" t="s">
        <v>384</v>
      </c>
      <c r="P71" s="17" t="s">
        <v>384</v>
      </c>
      <c r="Q71" s="17">
        <v>7.9100000000000004E-2</v>
      </c>
      <c r="R71" s="17" t="s">
        <v>384</v>
      </c>
      <c r="S71" s="17">
        <v>4.8399999999999999E-2</v>
      </c>
      <c r="T71" s="17">
        <v>3.4281999999999999</v>
      </c>
      <c r="U71" s="17" t="s">
        <v>384</v>
      </c>
      <c r="V71" s="17">
        <v>102.58449999999999</v>
      </c>
      <c r="W71" s="17">
        <v>1.4436</v>
      </c>
      <c r="X71" s="17">
        <v>101.14089999999999</v>
      </c>
      <c r="Y71" s="17" t="s">
        <v>244</v>
      </c>
      <c r="Z71" s="17">
        <v>1.1389</v>
      </c>
    </row>
    <row r="72" spans="1:26" s="17" customFormat="1">
      <c r="B72" s="17" t="s">
        <v>18</v>
      </c>
      <c r="C72" s="17">
        <v>41.7485</v>
      </c>
      <c r="D72" s="17">
        <v>0.23150000000000001</v>
      </c>
      <c r="E72" s="17">
        <v>0.12540000000000001</v>
      </c>
      <c r="F72" s="17">
        <v>7.8799999999999995E-2</v>
      </c>
      <c r="G72" s="17">
        <v>0</v>
      </c>
      <c r="H72" s="17">
        <v>2.4799999999999999E-2</v>
      </c>
      <c r="I72" s="17">
        <v>7.8E-2</v>
      </c>
      <c r="J72" s="17">
        <v>0.106</v>
      </c>
      <c r="K72" s="17">
        <v>0.1024</v>
      </c>
      <c r="L72" s="17">
        <v>0</v>
      </c>
      <c r="M72" s="17" t="s">
        <v>384</v>
      </c>
      <c r="N72" s="17">
        <v>55.8643</v>
      </c>
      <c r="O72" s="17" t="s">
        <v>384</v>
      </c>
      <c r="P72" s="17">
        <v>4.41E-2</v>
      </c>
      <c r="Q72" s="17">
        <v>8.8300000000000003E-2</v>
      </c>
      <c r="R72" s="17" t="s">
        <v>384</v>
      </c>
      <c r="S72" s="17">
        <v>7.1400000000000005E-2</v>
      </c>
      <c r="T72" s="17">
        <v>3.4119999999999999</v>
      </c>
      <c r="U72" s="17" t="s">
        <v>384</v>
      </c>
      <c r="V72" s="17">
        <v>101.82980000000002</v>
      </c>
      <c r="W72" s="17">
        <v>1.4374</v>
      </c>
      <c r="X72" s="17">
        <v>100.39240000000002</v>
      </c>
      <c r="Y72" s="17" t="s">
        <v>244</v>
      </c>
      <c r="Z72" s="17">
        <v>0.1338</v>
      </c>
    </row>
    <row r="73" spans="1:26" s="17" customFormat="1">
      <c r="B73" s="17" t="s">
        <v>19</v>
      </c>
      <c r="C73" s="17">
        <v>40.554499999999997</v>
      </c>
      <c r="D73" s="17">
        <v>0.34420000000000001</v>
      </c>
      <c r="E73" s="17">
        <v>0.1996</v>
      </c>
      <c r="F73" s="17">
        <v>0.31609999999999999</v>
      </c>
      <c r="G73" s="17">
        <v>0</v>
      </c>
      <c r="H73" s="17">
        <v>0</v>
      </c>
      <c r="I73" s="17">
        <v>8.7300000000000003E-2</v>
      </c>
      <c r="J73" s="17">
        <v>0.52149999999999996</v>
      </c>
      <c r="K73" s="17">
        <v>0.51619999999999999</v>
      </c>
      <c r="L73" s="17">
        <v>0</v>
      </c>
      <c r="M73" s="17">
        <v>0.1409</v>
      </c>
      <c r="N73" s="17">
        <v>54.0747</v>
      </c>
      <c r="O73" s="17" t="s">
        <v>384</v>
      </c>
      <c r="P73" s="17" t="s">
        <v>384</v>
      </c>
      <c r="Q73" s="17" t="s">
        <v>384</v>
      </c>
      <c r="R73" s="17">
        <v>0.2908</v>
      </c>
      <c r="S73" s="17">
        <v>2.5100000000000001E-2</v>
      </c>
      <c r="T73" s="17">
        <v>3.855</v>
      </c>
      <c r="U73" s="17">
        <v>0.52739999999999998</v>
      </c>
      <c r="V73" s="17">
        <v>101.40930000000002</v>
      </c>
      <c r="W73" s="17">
        <v>1.7423</v>
      </c>
      <c r="X73" s="17">
        <v>99.667000000000016</v>
      </c>
      <c r="Y73" s="17" t="s">
        <v>244</v>
      </c>
      <c r="Z73" s="17">
        <v>0.3493</v>
      </c>
    </row>
    <row r="74" spans="1:26" s="17" customFormat="1">
      <c r="B74" s="17" t="s">
        <v>39</v>
      </c>
      <c r="C74" s="17">
        <v>40.726199999999999</v>
      </c>
      <c r="D74" s="17">
        <v>0.33839999999999998</v>
      </c>
      <c r="E74" s="17">
        <v>0.16539999999999999</v>
      </c>
      <c r="F74" s="17">
        <v>0.38850000000000001</v>
      </c>
      <c r="G74" s="17">
        <v>0</v>
      </c>
      <c r="H74" s="17">
        <v>0</v>
      </c>
      <c r="I74" s="17">
        <v>0.1027</v>
      </c>
      <c r="J74" s="17">
        <v>0.40920000000000001</v>
      </c>
      <c r="K74" s="17">
        <v>0.63129999999999997</v>
      </c>
      <c r="L74" s="17">
        <v>0</v>
      </c>
      <c r="M74" s="17">
        <v>0.1595</v>
      </c>
      <c r="N74" s="17">
        <v>54.074599999999997</v>
      </c>
      <c r="O74" s="17" t="s">
        <v>384</v>
      </c>
      <c r="P74" s="17">
        <v>0.1249</v>
      </c>
      <c r="Q74" s="17" t="s">
        <v>384</v>
      </c>
      <c r="R74" s="17">
        <v>0.26779999999999998</v>
      </c>
      <c r="S74" s="17" t="s">
        <v>384</v>
      </c>
      <c r="T74" s="17">
        <v>4.1660000000000004</v>
      </c>
      <c r="U74" s="17">
        <v>0.4446</v>
      </c>
      <c r="V74" s="17">
        <v>101.77679999999997</v>
      </c>
      <c r="W74" s="17">
        <v>1.8545</v>
      </c>
      <c r="X74" s="17">
        <v>99.922299999999964</v>
      </c>
      <c r="Y74" s="17" t="s">
        <v>244</v>
      </c>
      <c r="Z74" s="17">
        <v>1.1972</v>
      </c>
    </row>
    <row r="75" spans="1:26" s="17" customFormat="1">
      <c r="B75" s="17" t="s">
        <v>40</v>
      </c>
      <c r="C75" s="17">
        <v>40.697499999999998</v>
      </c>
      <c r="D75" s="17">
        <v>0.34960000000000002</v>
      </c>
      <c r="E75" s="17">
        <v>0.12640000000000001</v>
      </c>
      <c r="F75" s="17">
        <v>0.38600000000000001</v>
      </c>
      <c r="G75" s="17">
        <v>7.9699999999999993E-2</v>
      </c>
      <c r="H75" s="17">
        <v>0</v>
      </c>
      <c r="I75" s="17">
        <v>7.6799999999999993E-2</v>
      </c>
      <c r="J75" s="17">
        <v>0.52310000000000001</v>
      </c>
      <c r="K75" s="17">
        <v>0.69499999999999995</v>
      </c>
      <c r="L75" s="17">
        <v>0</v>
      </c>
      <c r="M75" s="17">
        <v>0.2016</v>
      </c>
      <c r="N75" s="17">
        <v>54.269599999999997</v>
      </c>
      <c r="O75" s="17" t="s">
        <v>384</v>
      </c>
      <c r="P75" s="17" t="s">
        <v>384</v>
      </c>
      <c r="Q75" s="17">
        <v>5.2900000000000003E-2</v>
      </c>
      <c r="R75" s="17">
        <v>0.20580000000000001</v>
      </c>
      <c r="S75" s="17" t="s">
        <v>384</v>
      </c>
      <c r="T75" s="17">
        <v>3.4540999999999999</v>
      </c>
      <c r="U75" s="17">
        <v>0.5393</v>
      </c>
      <c r="V75" s="17">
        <v>101.48499999999999</v>
      </c>
      <c r="W75" s="17">
        <v>1.5762</v>
      </c>
      <c r="X75" s="17">
        <v>99.908799999999985</v>
      </c>
      <c r="Y75" s="17" t="s">
        <v>244</v>
      </c>
      <c r="Z75" s="17">
        <v>1.2421</v>
      </c>
    </row>
    <row r="76" spans="1:26" s="17" customFormat="1">
      <c r="B76" s="17" t="s">
        <v>41</v>
      </c>
      <c r="C76" s="17">
        <v>40.414299999999997</v>
      </c>
      <c r="D76" s="17">
        <v>0.34029999999999999</v>
      </c>
      <c r="E76" s="17">
        <v>7.6899999999999996E-2</v>
      </c>
      <c r="F76" s="17">
        <v>0.3997</v>
      </c>
      <c r="G76" s="17">
        <v>0</v>
      </c>
      <c r="H76" s="17">
        <v>2.7300000000000001E-2</v>
      </c>
      <c r="I76" s="17">
        <v>8.9700000000000002E-2</v>
      </c>
      <c r="J76" s="17">
        <v>0.4677</v>
      </c>
      <c r="K76" s="17">
        <v>0.32800000000000001</v>
      </c>
      <c r="L76" s="17">
        <v>0.14349999999999999</v>
      </c>
      <c r="M76" s="17">
        <v>0.17169999999999999</v>
      </c>
      <c r="N76" s="17">
        <v>54.353000000000002</v>
      </c>
      <c r="O76" s="17">
        <v>7.5800000000000006E-2</v>
      </c>
      <c r="P76" s="17" t="s">
        <v>384</v>
      </c>
      <c r="Q76" s="17">
        <v>4.4299999999999999E-2</v>
      </c>
      <c r="R76" s="17">
        <v>0.15690000000000001</v>
      </c>
      <c r="S76" s="17" t="s">
        <v>384</v>
      </c>
      <c r="T76" s="17">
        <v>3.8513000000000002</v>
      </c>
      <c r="U76" s="17">
        <v>0.49580000000000002</v>
      </c>
      <c r="V76" s="17">
        <v>102.0829</v>
      </c>
      <c r="W76" s="17">
        <v>1.7336</v>
      </c>
      <c r="X76" s="17">
        <v>100.3493</v>
      </c>
      <c r="Y76" s="17" t="s">
        <v>244</v>
      </c>
      <c r="Z76" s="17">
        <v>1.3897999999999999</v>
      </c>
    </row>
    <row r="77" spans="1:26" s="17" customFormat="1">
      <c r="B77" s="17" t="s">
        <v>20</v>
      </c>
      <c r="C77" s="17">
        <v>40.500399999999999</v>
      </c>
      <c r="D77" s="17">
        <v>0.37730000000000002</v>
      </c>
      <c r="E77" s="17">
        <v>9.0499999999999997E-2</v>
      </c>
      <c r="F77" s="17">
        <v>0.3498</v>
      </c>
      <c r="G77" s="17">
        <v>5.1299999999999998E-2</v>
      </c>
      <c r="H77" s="17">
        <v>3.6600000000000001E-2</v>
      </c>
      <c r="I77" s="17">
        <v>0</v>
      </c>
      <c r="J77" s="17">
        <v>0.56999999999999995</v>
      </c>
      <c r="K77" s="17">
        <v>0.46279999999999999</v>
      </c>
      <c r="L77" s="17">
        <v>0</v>
      </c>
      <c r="M77" s="17">
        <v>0.20349999999999999</v>
      </c>
      <c r="N77" s="17">
        <v>53.622799999999998</v>
      </c>
      <c r="O77" s="17" t="s">
        <v>384</v>
      </c>
      <c r="P77" s="17">
        <v>0.11210000000000001</v>
      </c>
      <c r="Q77" s="17" t="s">
        <v>384</v>
      </c>
      <c r="R77" s="17">
        <v>0.1789</v>
      </c>
      <c r="S77" s="17" t="s">
        <v>384</v>
      </c>
      <c r="T77" s="17">
        <v>3.2847</v>
      </c>
      <c r="U77" s="17">
        <v>0.41260000000000002</v>
      </c>
      <c r="V77" s="17">
        <v>100.10199999999999</v>
      </c>
      <c r="W77" s="17">
        <v>1.4762</v>
      </c>
      <c r="X77" s="17">
        <v>98.625799999999984</v>
      </c>
      <c r="Y77" s="17" t="s">
        <v>244</v>
      </c>
      <c r="Z77" s="17">
        <v>1.1427</v>
      </c>
    </row>
    <row r="78" spans="1:26" s="17" customFormat="1">
      <c r="B78" s="17" t="s">
        <v>21</v>
      </c>
      <c r="C78" s="17">
        <v>40.385199999999998</v>
      </c>
      <c r="D78" s="17">
        <v>0.39369999999999999</v>
      </c>
      <c r="E78" s="17">
        <v>0.125</v>
      </c>
      <c r="F78" s="17">
        <v>0.2555</v>
      </c>
      <c r="G78" s="17">
        <v>0</v>
      </c>
      <c r="H78" s="17">
        <v>0</v>
      </c>
      <c r="I78" s="17">
        <v>6.2E-2</v>
      </c>
      <c r="J78" s="17">
        <v>0.37419999999999998</v>
      </c>
      <c r="K78" s="17">
        <v>0.4304</v>
      </c>
      <c r="L78" s="17">
        <v>0.12859999999999999</v>
      </c>
      <c r="M78" s="17">
        <v>6.9000000000000006E-2</v>
      </c>
      <c r="N78" s="17">
        <v>53.8887</v>
      </c>
      <c r="O78" s="17">
        <v>0.1004</v>
      </c>
      <c r="P78" s="17">
        <v>4.3499999999999997E-2</v>
      </c>
      <c r="Q78" s="17" t="s">
        <v>384</v>
      </c>
      <c r="R78" s="17">
        <v>0.15820000000000001</v>
      </c>
      <c r="S78" s="17" t="s">
        <v>384</v>
      </c>
      <c r="T78" s="17">
        <v>3.3957000000000002</v>
      </c>
      <c r="U78" s="17">
        <v>0.42070000000000002</v>
      </c>
      <c r="V78" s="17">
        <v>100.51489999999998</v>
      </c>
      <c r="W78" s="17">
        <v>1.5247999999999999</v>
      </c>
      <c r="X78" s="17">
        <v>98.990099999999984</v>
      </c>
      <c r="Y78" s="17" t="s">
        <v>244</v>
      </c>
      <c r="Z78" s="17">
        <v>1.1017999999999999</v>
      </c>
    </row>
    <row r="79" spans="1:26" s="26" customFormat="1">
      <c r="A79" s="17"/>
      <c r="B79" s="17" t="s">
        <v>22</v>
      </c>
      <c r="C79" s="17">
        <v>40.764299999999999</v>
      </c>
      <c r="D79" s="17">
        <v>0.34770000000000001</v>
      </c>
      <c r="E79" s="17">
        <v>8.8400000000000006E-2</v>
      </c>
      <c r="F79" s="17">
        <v>0.26889999999999997</v>
      </c>
      <c r="G79" s="17">
        <v>3.0700000000000002E-2</v>
      </c>
      <c r="H79" s="17">
        <v>0</v>
      </c>
      <c r="I79" s="17">
        <v>5.2900000000000003E-2</v>
      </c>
      <c r="J79" s="17">
        <v>0.45600000000000002</v>
      </c>
      <c r="K79" s="17">
        <v>0.55489999999999995</v>
      </c>
      <c r="L79" s="17">
        <v>7.0999999999999994E-2</v>
      </c>
      <c r="M79" s="17">
        <v>0.20280000000000001</v>
      </c>
      <c r="N79" s="17">
        <v>54.137</v>
      </c>
      <c r="O79" s="17" t="s">
        <v>384</v>
      </c>
      <c r="P79" s="17" t="s">
        <v>384</v>
      </c>
      <c r="Q79" s="17" t="s">
        <v>384</v>
      </c>
      <c r="R79" s="17">
        <v>0.18790000000000001</v>
      </c>
      <c r="S79" s="17" t="s">
        <v>384</v>
      </c>
      <c r="T79" s="17">
        <v>3.3774000000000002</v>
      </c>
      <c r="U79" s="17">
        <v>0.43559999999999999</v>
      </c>
      <c r="V79" s="17">
        <v>100.49529999999999</v>
      </c>
      <c r="W79" s="17">
        <v>1.5205</v>
      </c>
      <c r="X79" s="17">
        <v>98.974799999999988</v>
      </c>
      <c r="Y79" s="17" t="s">
        <v>244</v>
      </c>
      <c r="Z79" s="17">
        <v>1.1360000000000001</v>
      </c>
    </row>
    <row r="80" spans="1:26" s="26" customFormat="1">
      <c r="B80" s="26" t="s">
        <v>213</v>
      </c>
      <c r="C80" s="26">
        <v>40.385199999999998</v>
      </c>
      <c r="D80" s="26">
        <v>0.21260000000000001</v>
      </c>
      <c r="E80" s="26">
        <v>0</v>
      </c>
      <c r="F80" s="26">
        <v>7.8799999999999995E-2</v>
      </c>
      <c r="G80" s="26">
        <v>0</v>
      </c>
      <c r="H80" s="26">
        <v>0</v>
      </c>
      <c r="I80" s="26">
        <v>0</v>
      </c>
      <c r="J80" s="26">
        <v>0</v>
      </c>
      <c r="K80" s="26">
        <v>7.5200000000000003E-2</v>
      </c>
      <c r="L80" s="26">
        <v>0</v>
      </c>
      <c r="M80" s="17" t="s">
        <v>384</v>
      </c>
      <c r="N80" s="26">
        <v>53.622799999999998</v>
      </c>
      <c r="O80" s="17" t="s">
        <v>384</v>
      </c>
      <c r="P80" s="17" t="s">
        <v>384</v>
      </c>
      <c r="Q80" s="17" t="s">
        <v>384</v>
      </c>
      <c r="R80" s="17" t="s">
        <v>384</v>
      </c>
      <c r="S80" s="17" t="s">
        <v>384</v>
      </c>
      <c r="T80" s="26">
        <v>2.3355000000000001</v>
      </c>
      <c r="U80" s="17" t="s">
        <v>384</v>
      </c>
      <c r="V80" s="26">
        <v>57.630800000000008</v>
      </c>
      <c r="W80" s="26">
        <v>1.0623</v>
      </c>
      <c r="X80" s="26">
        <v>56.568500000000007</v>
      </c>
      <c r="Z80" s="26">
        <v>0.1338</v>
      </c>
    </row>
    <row r="81" spans="1:26" s="26" customFormat="1">
      <c r="B81" s="26" t="s">
        <v>214</v>
      </c>
      <c r="C81" s="26">
        <v>41.7485</v>
      </c>
      <c r="D81" s="26">
        <v>0.67520000000000002</v>
      </c>
      <c r="E81" s="26">
        <v>0.1996</v>
      </c>
      <c r="F81" s="26">
        <v>0.46300000000000002</v>
      </c>
      <c r="G81" s="26">
        <v>0.15920000000000001</v>
      </c>
      <c r="H81" s="26">
        <v>4.07E-2</v>
      </c>
      <c r="I81" s="26">
        <v>0.1027</v>
      </c>
      <c r="J81" s="26">
        <v>0.70630000000000004</v>
      </c>
      <c r="K81" s="26">
        <v>0.71060000000000001</v>
      </c>
      <c r="L81" s="26">
        <v>0.1913</v>
      </c>
      <c r="M81" s="26">
        <v>0.22509999999999999</v>
      </c>
      <c r="N81" s="26">
        <v>55.939799999999998</v>
      </c>
      <c r="O81" s="26">
        <v>0.1154</v>
      </c>
      <c r="P81" s="26">
        <v>0.1492</v>
      </c>
      <c r="Q81" s="26">
        <v>8.8300000000000003E-2</v>
      </c>
      <c r="R81" s="26">
        <v>0.39979999999999999</v>
      </c>
      <c r="S81" s="26">
        <v>0.1201</v>
      </c>
      <c r="T81" s="26">
        <v>4.1660000000000004</v>
      </c>
      <c r="U81" s="26">
        <v>0.5393</v>
      </c>
      <c r="V81" s="26">
        <v>102.58449999999999</v>
      </c>
      <c r="W81" s="26">
        <v>1.8545</v>
      </c>
      <c r="X81" s="26">
        <v>101.14089999999999</v>
      </c>
      <c r="Z81" s="26">
        <v>1.5114000000000001</v>
      </c>
    </row>
    <row r="82" spans="1:26" s="26" customFormat="1">
      <c r="B82" s="26" t="s">
        <v>228</v>
      </c>
      <c r="C82" s="26">
        <v>40.770173333333332</v>
      </c>
      <c r="D82" s="26">
        <v>0.41002</v>
      </c>
      <c r="E82" s="26">
        <v>0.12128666666666668</v>
      </c>
      <c r="F82" s="26">
        <v>0.30356666666666671</v>
      </c>
      <c r="G82" s="26">
        <v>3.104666666666667E-2</v>
      </c>
      <c r="H82" s="26">
        <v>1.3846666666666665E-2</v>
      </c>
      <c r="I82" s="26">
        <v>6.753333333333332E-2</v>
      </c>
      <c r="J82" s="26">
        <v>0.39894000000000002</v>
      </c>
      <c r="K82" s="26">
        <v>0.45978666666666662</v>
      </c>
      <c r="L82" s="26">
        <v>3.5626666666666668E-2</v>
      </c>
      <c r="M82" s="26">
        <v>0.13235333333333335</v>
      </c>
      <c r="N82" s="26">
        <v>54.395093333333321</v>
      </c>
      <c r="O82" s="26">
        <v>3.2773333333333335E-2</v>
      </c>
      <c r="P82" s="26">
        <v>3.8606666666666664E-2</v>
      </c>
      <c r="Q82" s="26">
        <v>2.9399999999999999E-2</v>
      </c>
      <c r="R82" s="26">
        <v>0.21148666666666663</v>
      </c>
      <c r="S82" s="26">
        <v>4.6280000000000002E-2</v>
      </c>
      <c r="T82" s="26">
        <v>3.49492</v>
      </c>
      <c r="U82" s="26">
        <v>0.34569333333333335</v>
      </c>
      <c r="V82" s="26">
        <v>98.496113333333327</v>
      </c>
      <c r="W82" s="26">
        <v>1.5498333333333332</v>
      </c>
      <c r="X82" s="26">
        <v>96.946280000000016</v>
      </c>
      <c r="Z82" s="26">
        <v>0.95457999999999998</v>
      </c>
    </row>
    <row r="83" spans="1:26" s="21" customFormat="1">
      <c r="A83" s="26"/>
      <c r="B83" s="26" t="s">
        <v>215</v>
      </c>
      <c r="C83" s="26">
        <v>0.45146659023147973</v>
      </c>
      <c r="D83" s="26">
        <v>0.1392777656340019</v>
      </c>
      <c r="E83" s="26">
        <v>4.6200647284684329E-2</v>
      </c>
      <c r="F83" s="26">
        <v>0.12949080312994471</v>
      </c>
      <c r="G83" s="26">
        <v>5.462830070664141E-2</v>
      </c>
      <c r="H83" s="26">
        <v>1.5879855462938245E-2</v>
      </c>
      <c r="I83" s="26">
        <v>3.0686192024302759E-2</v>
      </c>
      <c r="J83" s="26">
        <v>0.20978373489994737</v>
      </c>
      <c r="K83" s="26">
        <v>0.21334609329399404</v>
      </c>
      <c r="L83" s="26">
        <v>6.5316815453238225E-2</v>
      </c>
      <c r="M83" s="26">
        <v>7.8064898520092754E-2</v>
      </c>
      <c r="N83" s="26">
        <v>0.68677894183818777</v>
      </c>
      <c r="O83" s="26">
        <v>4.8578955859311677E-2</v>
      </c>
      <c r="P83" s="26">
        <v>5.5417306047152906E-2</v>
      </c>
      <c r="Q83" s="26">
        <v>3.4455602903280792E-2</v>
      </c>
      <c r="R83" s="26">
        <v>0.11958332938443667</v>
      </c>
      <c r="S83" s="26">
        <v>4.7756722787776922E-2</v>
      </c>
      <c r="T83" s="26">
        <v>0.41691657473134125</v>
      </c>
      <c r="U83" s="26">
        <v>0.19162690113367487</v>
      </c>
      <c r="V83" s="26">
        <v>11.329146319993008</v>
      </c>
      <c r="W83" s="26">
        <v>0.18231116910642961</v>
      </c>
      <c r="X83" s="26">
        <v>11.192932464040366</v>
      </c>
      <c r="Y83" s="26"/>
      <c r="Z83" s="26">
        <v>0.47800367482149891</v>
      </c>
    </row>
    <row r="84" spans="1:26" s="17" customFormat="1">
      <c r="A84" s="25" t="s">
        <v>379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Z84" s="17">
        <v>0.4884466436471796</v>
      </c>
    </row>
    <row r="85" spans="1:26" s="17" customFormat="1">
      <c r="B85" s="17" t="s">
        <v>181</v>
      </c>
      <c r="C85" s="17">
        <v>40.683399999999999</v>
      </c>
      <c r="D85" s="17">
        <v>0.43419999999999997</v>
      </c>
      <c r="E85" s="17">
        <v>0.1913</v>
      </c>
      <c r="F85" s="17">
        <v>0.372</v>
      </c>
      <c r="G85" s="17">
        <v>5.1299999999999998E-2</v>
      </c>
      <c r="H85" s="17" t="s">
        <v>384</v>
      </c>
      <c r="I85" s="17">
        <v>0</v>
      </c>
      <c r="J85" s="17">
        <v>0.39150000000000001</v>
      </c>
      <c r="K85" s="17">
        <v>0.42649999999999999</v>
      </c>
      <c r="L85" s="17" t="s">
        <v>384</v>
      </c>
      <c r="M85" s="17">
        <v>0.1133</v>
      </c>
      <c r="N85" s="17">
        <v>54.321399999999997</v>
      </c>
      <c r="O85" s="17">
        <v>0.14249999999999999</v>
      </c>
      <c r="P85" s="17" t="s">
        <v>384</v>
      </c>
      <c r="Q85" s="17" t="s">
        <v>384</v>
      </c>
      <c r="R85" s="17">
        <v>0.2485</v>
      </c>
      <c r="S85" s="17">
        <v>1.52E-2</v>
      </c>
      <c r="T85" s="17">
        <v>2.5979999999999999</v>
      </c>
      <c r="U85" s="17">
        <v>0.34789999999999999</v>
      </c>
      <c r="V85" s="17">
        <v>57.786799999999999</v>
      </c>
      <c r="W85" s="17">
        <v>1.1725000000000001</v>
      </c>
      <c r="X85" s="17">
        <v>56.6143</v>
      </c>
      <c r="Y85" s="17" t="s">
        <v>244</v>
      </c>
      <c r="Z85" s="17">
        <v>0.1133</v>
      </c>
    </row>
    <row r="86" spans="1:26" s="17" customFormat="1">
      <c r="B86" s="17" t="s">
        <v>38</v>
      </c>
      <c r="C86" s="17">
        <v>40.874699999999997</v>
      </c>
      <c r="D86" s="17">
        <v>0.3886</v>
      </c>
      <c r="E86" s="17">
        <v>0.1101</v>
      </c>
      <c r="F86" s="17">
        <v>0.38719999999999999</v>
      </c>
      <c r="G86" s="17" t="s">
        <v>384</v>
      </c>
      <c r="H86" s="17" t="s">
        <v>384</v>
      </c>
      <c r="I86" s="17">
        <v>9.8699999999999996E-2</v>
      </c>
      <c r="J86" s="17">
        <v>0.47460000000000002</v>
      </c>
      <c r="K86" s="17">
        <v>0.62219999999999998</v>
      </c>
      <c r="L86" s="17" t="s">
        <v>384</v>
      </c>
      <c r="M86" s="17" t="s">
        <v>384</v>
      </c>
      <c r="N86" s="17">
        <v>54.576700000000002</v>
      </c>
      <c r="O86" s="17" t="s">
        <v>384</v>
      </c>
      <c r="P86" s="17" t="s">
        <v>384</v>
      </c>
      <c r="Q86" s="17" t="s">
        <v>384</v>
      </c>
      <c r="R86" s="17">
        <v>0.33019999999999999</v>
      </c>
      <c r="S86" s="17" t="s">
        <v>384</v>
      </c>
      <c r="T86" s="17">
        <v>2.2761999999999998</v>
      </c>
      <c r="U86" s="17">
        <v>0.36030000000000001</v>
      </c>
      <c r="V86" s="17">
        <v>100.0936</v>
      </c>
      <c r="W86" s="17">
        <v>1.0398000000000001</v>
      </c>
      <c r="X86" s="17">
        <v>99.053799999999995</v>
      </c>
      <c r="Y86" s="17" t="s">
        <v>244</v>
      </c>
      <c r="Z86" s="17">
        <v>0.81800000000000006</v>
      </c>
    </row>
    <row r="87" spans="1:26" s="17" customFormat="1">
      <c r="B87" s="17" t="s">
        <v>13</v>
      </c>
      <c r="C87" s="17">
        <v>40.847799999999999</v>
      </c>
      <c r="D87" s="17">
        <v>0.38190000000000002</v>
      </c>
      <c r="E87" s="17">
        <v>0.13189999999999999</v>
      </c>
      <c r="F87" s="17">
        <v>0.41370000000000001</v>
      </c>
      <c r="G87" s="17" t="s">
        <v>384</v>
      </c>
      <c r="H87" s="17" t="s">
        <v>384</v>
      </c>
      <c r="I87" s="17">
        <v>8.9200000000000002E-2</v>
      </c>
      <c r="J87" s="17">
        <v>0.41810000000000003</v>
      </c>
      <c r="K87" s="17">
        <v>0.46629999999999999</v>
      </c>
      <c r="L87" s="17" t="s">
        <v>384</v>
      </c>
      <c r="M87" s="17" t="s">
        <v>384</v>
      </c>
      <c r="N87" s="17">
        <v>54.683</v>
      </c>
      <c r="O87" s="17">
        <v>0.1318</v>
      </c>
      <c r="P87" s="17" t="s">
        <v>384</v>
      </c>
      <c r="Q87" s="17">
        <v>4.3200000000000002E-2</v>
      </c>
      <c r="R87" s="17">
        <v>0.3654</v>
      </c>
      <c r="S87" s="17" t="s">
        <v>384</v>
      </c>
      <c r="T87" s="17">
        <v>2.4933999999999998</v>
      </c>
      <c r="U87" s="17">
        <v>0.38400000000000001</v>
      </c>
      <c r="V87" s="17">
        <v>101.05689999999998</v>
      </c>
      <c r="W87" s="17">
        <v>1.1366000000000001</v>
      </c>
      <c r="X87" s="17">
        <v>99.920299999999983</v>
      </c>
      <c r="Y87" s="17" t="s">
        <v>244</v>
      </c>
      <c r="Z87" s="17">
        <v>1.0968</v>
      </c>
    </row>
    <row r="88" spans="1:26" s="17" customFormat="1">
      <c r="B88" s="17" t="s">
        <v>14</v>
      </c>
      <c r="C88" s="17">
        <v>41.118899999999996</v>
      </c>
      <c r="D88" s="17">
        <v>0.43909999999999999</v>
      </c>
      <c r="E88" s="17">
        <v>0.1193</v>
      </c>
      <c r="F88" s="17">
        <v>0.40760000000000002</v>
      </c>
      <c r="G88" s="17" t="s">
        <v>384</v>
      </c>
      <c r="H88" s="17" t="s">
        <v>384</v>
      </c>
      <c r="I88" s="17">
        <v>0.13469999999999999</v>
      </c>
      <c r="J88" s="17">
        <v>0.55910000000000004</v>
      </c>
      <c r="K88" s="17">
        <v>0.57599999999999996</v>
      </c>
      <c r="L88" s="17" t="s">
        <v>384</v>
      </c>
      <c r="M88" s="17">
        <v>0.10680000000000001</v>
      </c>
      <c r="N88" s="17">
        <v>54.624499999999998</v>
      </c>
      <c r="O88" s="17" t="s">
        <v>384</v>
      </c>
      <c r="P88" s="17">
        <v>6.3799999999999996E-2</v>
      </c>
      <c r="Q88" s="17">
        <v>4.65E-2</v>
      </c>
      <c r="R88" s="17">
        <v>0.307</v>
      </c>
      <c r="S88" s="17" t="s">
        <v>384</v>
      </c>
      <c r="T88" s="17">
        <v>2.6821999999999999</v>
      </c>
      <c r="U88" s="17">
        <v>0.37919999999999998</v>
      </c>
      <c r="V88" s="17">
        <v>100.95889999999999</v>
      </c>
      <c r="W88" s="17">
        <v>1.2150000000000001</v>
      </c>
      <c r="X88" s="17">
        <v>99.743899999999982</v>
      </c>
      <c r="Y88" s="17" t="s">
        <v>244</v>
      </c>
      <c r="Z88" s="17">
        <v>0.99120000000000008</v>
      </c>
    </row>
    <row r="89" spans="1:26" s="17" customFormat="1">
      <c r="B89" s="17" t="s">
        <v>15</v>
      </c>
      <c r="C89" s="17">
        <v>40.484699999999997</v>
      </c>
      <c r="D89" s="17">
        <v>0.35980000000000001</v>
      </c>
      <c r="E89" s="17">
        <v>0.1439</v>
      </c>
      <c r="F89" s="17">
        <v>0.38819999999999999</v>
      </c>
      <c r="G89" s="17" t="s">
        <v>384</v>
      </c>
      <c r="H89" s="17" t="s">
        <v>384</v>
      </c>
      <c r="I89" s="17">
        <v>9.7500000000000003E-2</v>
      </c>
      <c r="J89" s="17">
        <v>0.51719999999999999</v>
      </c>
      <c r="K89" s="17">
        <v>0.79649999999999999</v>
      </c>
      <c r="L89" s="17">
        <v>9.1499999999999998E-2</v>
      </c>
      <c r="M89" s="17">
        <v>0.11360000000000001</v>
      </c>
      <c r="N89" s="17">
        <v>54.1233</v>
      </c>
      <c r="O89" s="17" t="s">
        <v>384</v>
      </c>
      <c r="P89" s="17">
        <v>0.10929999999999999</v>
      </c>
      <c r="Q89" s="17" t="s">
        <v>384</v>
      </c>
      <c r="R89" s="17">
        <v>0.1421</v>
      </c>
      <c r="S89" s="17">
        <v>5.1400000000000001E-2</v>
      </c>
      <c r="T89" s="17">
        <v>2.927</v>
      </c>
      <c r="U89" s="17">
        <v>0.3881</v>
      </c>
      <c r="V89" s="17">
        <v>101.20950000000001</v>
      </c>
      <c r="W89" s="17">
        <v>1.3201000000000001</v>
      </c>
      <c r="X89" s="17">
        <v>99.889400000000009</v>
      </c>
      <c r="Y89" s="17" t="s">
        <v>244</v>
      </c>
      <c r="Z89" s="17">
        <v>1.2486999999999999</v>
      </c>
    </row>
    <row r="90" spans="1:26" s="17" customFormat="1">
      <c r="B90" s="17" t="s">
        <v>16</v>
      </c>
      <c r="C90" s="17">
        <v>40.328299999999999</v>
      </c>
      <c r="D90" s="17">
        <v>0.3397</v>
      </c>
      <c r="E90" s="17">
        <v>8.9099999999999999E-2</v>
      </c>
      <c r="F90" s="17">
        <v>0.42899999999999999</v>
      </c>
      <c r="G90" s="17" t="s">
        <v>384</v>
      </c>
      <c r="H90" s="17" t="s">
        <v>384</v>
      </c>
      <c r="I90" s="17">
        <v>5.6000000000000001E-2</v>
      </c>
      <c r="J90" s="17">
        <v>0.54349999999999998</v>
      </c>
      <c r="K90" s="17">
        <v>0.51259999999999994</v>
      </c>
      <c r="L90" s="17" t="s">
        <v>384</v>
      </c>
      <c r="M90" s="17">
        <v>0.1797</v>
      </c>
      <c r="N90" s="17">
        <v>54.061900000000001</v>
      </c>
      <c r="O90" s="17">
        <v>8.48E-2</v>
      </c>
      <c r="P90" s="17">
        <v>9.4E-2</v>
      </c>
      <c r="Q90" s="17" t="s">
        <v>384</v>
      </c>
      <c r="R90" s="17">
        <v>0.16889999999999999</v>
      </c>
      <c r="S90" s="17">
        <v>1.6199999999999999E-2</v>
      </c>
      <c r="T90" s="17">
        <v>3.1663999999999999</v>
      </c>
      <c r="U90" s="17">
        <v>0.4214</v>
      </c>
      <c r="V90" s="17">
        <v>101.07259999999999</v>
      </c>
      <c r="W90" s="17">
        <v>1.4283999999999999</v>
      </c>
      <c r="X90" s="17">
        <v>99.644199999999998</v>
      </c>
      <c r="Y90" s="17" t="s">
        <v>244</v>
      </c>
      <c r="Z90" s="17">
        <v>1.5848999999999998</v>
      </c>
    </row>
    <row r="91" spans="1:26" s="17" customFormat="1">
      <c r="B91" s="17" t="s">
        <v>17</v>
      </c>
      <c r="C91" s="17">
        <v>40.626300000000001</v>
      </c>
      <c r="D91" s="17">
        <v>0.37219999999999998</v>
      </c>
      <c r="E91" s="17">
        <v>0.1381</v>
      </c>
      <c r="F91" s="17">
        <v>0.3992</v>
      </c>
      <c r="G91" s="17">
        <v>7.6300000000000007E-2</v>
      </c>
      <c r="H91" s="17" t="s">
        <v>384</v>
      </c>
      <c r="I91" s="17">
        <v>5.62E-2</v>
      </c>
      <c r="J91" s="17">
        <v>0.49709999999999999</v>
      </c>
      <c r="K91" s="17">
        <v>0.57369999999999999</v>
      </c>
      <c r="L91" s="17">
        <v>7.5899999999999995E-2</v>
      </c>
      <c r="M91" s="17" t="s">
        <v>384</v>
      </c>
      <c r="N91" s="17">
        <v>54.548400000000001</v>
      </c>
      <c r="O91" s="17">
        <v>7.46E-2</v>
      </c>
      <c r="P91" s="17">
        <v>0.20399999999999999</v>
      </c>
      <c r="Q91" s="17" t="s">
        <v>384</v>
      </c>
      <c r="R91" s="17">
        <v>0.20810000000000001</v>
      </c>
      <c r="S91" s="17">
        <v>5.5399999999999998E-2</v>
      </c>
      <c r="T91" s="17">
        <v>3.7746</v>
      </c>
      <c r="U91" s="17">
        <v>0.40329999999999999</v>
      </c>
      <c r="V91" s="17">
        <v>101.56660000000001</v>
      </c>
      <c r="W91" s="17">
        <v>1.6805000000000001</v>
      </c>
      <c r="X91" s="17">
        <v>99.886100000000013</v>
      </c>
      <c r="Y91" s="17" t="s">
        <v>244</v>
      </c>
      <c r="Z91" s="17">
        <v>1.0560999999999998</v>
      </c>
    </row>
    <row r="92" spans="1:26" s="17" customFormat="1">
      <c r="B92" s="17" t="s">
        <v>18</v>
      </c>
      <c r="C92" s="17">
        <v>40.2624</v>
      </c>
      <c r="D92" s="17">
        <v>0.50849999999999995</v>
      </c>
      <c r="E92" s="17">
        <v>0.14560000000000001</v>
      </c>
      <c r="F92" s="17">
        <v>0.39950000000000002</v>
      </c>
      <c r="G92" s="17" t="s">
        <v>384</v>
      </c>
      <c r="H92" s="17" t="s">
        <v>384</v>
      </c>
      <c r="I92" s="17" t="s">
        <v>384</v>
      </c>
      <c r="J92" s="17">
        <v>0.77470000000000006</v>
      </c>
      <c r="K92" s="17">
        <v>0.58330000000000004</v>
      </c>
      <c r="L92" s="17" t="s">
        <v>384</v>
      </c>
      <c r="M92" s="17">
        <v>6.8599999999999994E-2</v>
      </c>
      <c r="N92" s="17">
        <v>53.639000000000003</v>
      </c>
      <c r="O92" s="17">
        <v>7.8200000000000006E-2</v>
      </c>
      <c r="P92" s="17">
        <v>0.22520000000000001</v>
      </c>
      <c r="Q92" s="17">
        <v>5.91E-2</v>
      </c>
      <c r="R92" s="17">
        <v>0.27650000000000002</v>
      </c>
      <c r="S92" s="17">
        <v>7.6799999999999993E-2</v>
      </c>
      <c r="T92" s="17">
        <v>2.1608999999999998</v>
      </c>
      <c r="U92" s="17">
        <v>0.61760000000000004</v>
      </c>
      <c r="V92" s="17">
        <v>100.01690000000001</v>
      </c>
      <c r="W92" s="17">
        <v>1.0492999999999999</v>
      </c>
      <c r="X92" s="17">
        <v>98.967600000000004</v>
      </c>
      <c r="Y92" s="17" t="s">
        <v>244</v>
      </c>
      <c r="Z92" s="17">
        <v>1.2153</v>
      </c>
    </row>
    <row r="93" spans="1:26" s="17" customFormat="1">
      <c r="B93" s="17" t="s">
        <v>19</v>
      </c>
      <c r="C93" s="17">
        <v>40.814599999999999</v>
      </c>
      <c r="D93" s="17">
        <v>0.49380000000000002</v>
      </c>
      <c r="E93" s="17">
        <v>9.9400000000000002E-2</v>
      </c>
      <c r="F93" s="17">
        <v>0.3</v>
      </c>
      <c r="G93" s="17" t="s">
        <v>384</v>
      </c>
      <c r="H93" s="17">
        <v>2.41E-2</v>
      </c>
      <c r="I93" s="17">
        <v>4.8899999999999999E-2</v>
      </c>
      <c r="J93" s="17">
        <v>0.71740000000000004</v>
      </c>
      <c r="K93" s="17">
        <v>0.48720000000000002</v>
      </c>
      <c r="L93" s="17" t="s">
        <v>384</v>
      </c>
      <c r="M93" s="17">
        <v>0.11799999999999999</v>
      </c>
      <c r="N93" s="17">
        <v>54.3444</v>
      </c>
      <c r="O93" s="17">
        <v>5.96E-2</v>
      </c>
      <c r="P93" s="17">
        <v>0.2382</v>
      </c>
      <c r="Q93" s="17" t="s">
        <v>384</v>
      </c>
      <c r="R93" s="17">
        <v>0.22059999999999999</v>
      </c>
      <c r="S93" s="17">
        <v>9.8000000000000004E-2</v>
      </c>
      <c r="T93" s="17">
        <v>2.9580000000000002</v>
      </c>
      <c r="U93" s="17">
        <v>0.4088</v>
      </c>
      <c r="V93" s="17">
        <v>101.11960000000002</v>
      </c>
      <c r="W93" s="17">
        <v>1.3378000000000001</v>
      </c>
      <c r="X93" s="17">
        <v>99.781800000000018</v>
      </c>
      <c r="Y93" s="17" t="s">
        <v>244</v>
      </c>
      <c r="Z93" s="17">
        <v>1.476</v>
      </c>
    </row>
    <row r="94" spans="1:26" s="17" customFormat="1">
      <c r="B94" s="17" t="s">
        <v>39</v>
      </c>
      <c r="C94" s="17">
        <v>41.552199999999999</v>
      </c>
      <c r="D94" s="17">
        <v>0.23760000000000001</v>
      </c>
      <c r="E94" s="17">
        <v>0.1275</v>
      </c>
      <c r="F94" s="17">
        <v>9.7500000000000003E-2</v>
      </c>
      <c r="G94" s="17" t="s">
        <v>384</v>
      </c>
      <c r="H94" s="17">
        <v>2.9499999999999998E-2</v>
      </c>
      <c r="I94" s="17">
        <v>8.5000000000000006E-2</v>
      </c>
      <c r="J94" s="17">
        <v>0.13009999999999999</v>
      </c>
      <c r="K94" s="17">
        <v>0.1996</v>
      </c>
      <c r="L94" s="17" t="s">
        <v>384</v>
      </c>
      <c r="M94" s="17" t="s">
        <v>384</v>
      </c>
      <c r="N94" s="17">
        <v>55.856299999999997</v>
      </c>
      <c r="O94" s="17" t="s">
        <v>384</v>
      </c>
      <c r="P94" s="17">
        <v>5.6599999999999998E-2</v>
      </c>
      <c r="Q94" s="17">
        <v>0.14749999999999999</v>
      </c>
      <c r="R94" s="17" t="s">
        <v>384</v>
      </c>
      <c r="S94" s="17">
        <v>0.11260000000000001</v>
      </c>
      <c r="T94" s="17">
        <v>2.6154999999999999</v>
      </c>
      <c r="U94" s="17" t="s">
        <v>384</v>
      </c>
      <c r="V94" s="17">
        <v>101.7739</v>
      </c>
      <c r="W94" s="17">
        <v>1.1017999999999999</v>
      </c>
      <c r="X94" s="17">
        <v>100.6721</v>
      </c>
      <c r="Y94" s="17" t="s">
        <v>244</v>
      </c>
      <c r="Z94" s="17">
        <v>1.2046000000000001</v>
      </c>
    </row>
    <row r="95" spans="1:26" s="17" customFormat="1">
      <c r="B95" s="17" t="s">
        <v>40</v>
      </c>
      <c r="C95" s="17">
        <v>42.553600000000003</v>
      </c>
      <c r="D95" s="17">
        <v>7.9600000000000004E-2</v>
      </c>
      <c r="E95" s="17">
        <v>6.8099999999999994E-2</v>
      </c>
      <c r="F95" s="17">
        <v>3.6400000000000002E-2</v>
      </c>
      <c r="G95" s="17" t="s">
        <v>384</v>
      </c>
      <c r="H95" s="17" t="s">
        <v>384</v>
      </c>
      <c r="I95" s="17" t="s">
        <v>384</v>
      </c>
      <c r="J95" s="17" t="s">
        <v>384</v>
      </c>
      <c r="K95" s="17" t="s">
        <v>384</v>
      </c>
      <c r="L95" s="17" t="s">
        <v>384</v>
      </c>
      <c r="M95" s="17" t="s">
        <v>384</v>
      </c>
      <c r="N95" s="17">
        <v>56.267000000000003</v>
      </c>
      <c r="O95" s="17" t="s">
        <v>384</v>
      </c>
      <c r="P95" s="17">
        <v>5.0299999999999997E-2</v>
      </c>
      <c r="Q95" s="17">
        <v>0.12720000000000001</v>
      </c>
      <c r="R95" s="17" t="s">
        <v>384</v>
      </c>
      <c r="S95" s="17">
        <v>6.83E-2</v>
      </c>
      <c r="T95" s="17">
        <v>2.7803</v>
      </c>
      <c r="U95" s="17" t="s">
        <v>384</v>
      </c>
      <c r="V95" s="17">
        <v>101.75209999999998</v>
      </c>
      <c r="W95" s="17">
        <v>1.1717</v>
      </c>
      <c r="X95" s="17">
        <v>100.58039999999998</v>
      </c>
      <c r="Y95" s="17" t="s">
        <v>244</v>
      </c>
      <c r="Z95" s="17">
        <v>0.32969999999999999</v>
      </c>
    </row>
    <row r="96" spans="1:26" s="17" customFormat="1">
      <c r="B96" s="17" t="s">
        <v>41</v>
      </c>
      <c r="C96" s="17">
        <v>40.387700000000002</v>
      </c>
      <c r="D96" s="17">
        <v>0.54330000000000001</v>
      </c>
      <c r="E96" s="17">
        <v>0.1134</v>
      </c>
      <c r="F96" s="17">
        <v>0.39979999999999999</v>
      </c>
      <c r="G96" s="17" t="s">
        <v>384</v>
      </c>
      <c r="H96" s="17" t="s">
        <v>384</v>
      </c>
      <c r="I96" s="17">
        <v>9.8199999999999996E-2</v>
      </c>
      <c r="J96" s="17">
        <v>0.63939999999999997</v>
      </c>
      <c r="K96" s="17">
        <v>0.6079</v>
      </c>
      <c r="L96" s="17" t="s">
        <v>384</v>
      </c>
      <c r="M96" s="17">
        <v>0.19339999999999999</v>
      </c>
      <c r="N96" s="17">
        <v>53.915799999999997</v>
      </c>
      <c r="O96" s="17" t="s">
        <v>384</v>
      </c>
      <c r="P96" s="17">
        <v>4.2900000000000001E-2</v>
      </c>
      <c r="Q96" s="17" t="s">
        <v>384</v>
      </c>
      <c r="R96" s="17">
        <v>0.28339999999999999</v>
      </c>
      <c r="S96" s="17">
        <v>6.0299999999999999E-2</v>
      </c>
      <c r="T96" s="17">
        <v>3.3020999999999998</v>
      </c>
      <c r="U96" s="17">
        <v>0.43940000000000001</v>
      </c>
      <c r="V96" s="17">
        <v>100.97500000000001</v>
      </c>
      <c r="W96" s="17">
        <v>1.4896</v>
      </c>
      <c r="X96" s="17">
        <v>99.485400000000013</v>
      </c>
      <c r="Y96" s="17" t="s">
        <v>244</v>
      </c>
      <c r="Z96" s="17">
        <v>0.19339999999999999</v>
      </c>
    </row>
    <row r="97" spans="1:27" s="17" customFormat="1">
      <c r="B97" s="17" t="s">
        <v>20</v>
      </c>
      <c r="C97" s="17">
        <v>40.635800000000003</v>
      </c>
      <c r="D97" s="17">
        <v>0.43190000000000001</v>
      </c>
      <c r="E97" s="17">
        <v>9.0700000000000003E-2</v>
      </c>
      <c r="F97" s="17">
        <v>0.4768</v>
      </c>
      <c r="G97" s="17" t="s">
        <v>384</v>
      </c>
      <c r="H97" s="17" t="s">
        <v>384</v>
      </c>
      <c r="I97" s="17">
        <v>0.10199999999999999</v>
      </c>
      <c r="J97" s="17">
        <v>0.64610000000000001</v>
      </c>
      <c r="K97" s="17">
        <v>0.61140000000000005</v>
      </c>
      <c r="L97" s="17" t="s">
        <v>384</v>
      </c>
      <c r="M97" s="17">
        <v>0.17910000000000001</v>
      </c>
      <c r="N97" s="17">
        <v>53.593400000000003</v>
      </c>
      <c r="O97" s="17">
        <v>8.5599999999999996E-2</v>
      </c>
      <c r="P97" s="17">
        <v>0.1105</v>
      </c>
      <c r="Q97" s="17" t="s">
        <v>384</v>
      </c>
      <c r="R97" s="17">
        <v>0.22059999999999999</v>
      </c>
      <c r="S97" s="17">
        <v>3.4799999999999998E-2</v>
      </c>
      <c r="T97" s="17">
        <v>3.5219999999999998</v>
      </c>
      <c r="U97" s="17">
        <v>0.46899999999999997</v>
      </c>
      <c r="V97" s="17">
        <v>101.00470000000001</v>
      </c>
      <c r="W97" s="17">
        <v>1.5889</v>
      </c>
      <c r="X97" s="17">
        <v>99.415800000000019</v>
      </c>
      <c r="Y97" s="17" t="s">
        <v>244</v>
      </c>
      <c r="Z97" s="17">
        <v>1.4264000000000001</v>
      </c>
    </row>
    <row r="98" spans="1:27" s="17" customFormat="1">
      <c r="B98" s="17" t="s">
        <v>21</v>
      </c>
      <c r="C98" s="17">
        <v>40.516100000000002</v>
      </c>
      <c r="D98" s="17">
        <v>0.39300000000000002</v>
      </c>
      <c r="E98" s="17">
        <v>0.1177</v>
      </c>
      <c r="F98" s="17">
        <v>0.47239999999999999</v>
      </c>
      <c r="G98" s="17" t="s">
        <v>384</v>
      </c>
      <c r="H98" s="17">
        <v>2.81E-2</v>
      </c>
      <c r="I98" s="17">
        <v>8.9899999999999994E-2</v>
      </c>
      <c r="J98" s="17">
        <v>0.60670000000000002</v>
      </c>
      <c r="K98" s="17">
        <v>0.50549999999999995</v>
      </c>
      <c r="L98" s="17">
        <v>8.8200000000000001E-2</v>
      </c>
      <c r="M98" s="17">
        <v>0.12280000000000001</v>
      </c>
      <c r="N98" s="17">
        <v>53.934899999999999</v>
      </c>
      <c r="O98" s="17">
        <v>7.4499999999999997E-2</v>
      </c>
      <c r="P98" s="17">
        <v>6.5000000000000002E-2</v>
      </c>
      <c r="Q98" s="17" t="s">
        <v>384</v>
      </c>
      <c r="R98" s="17">
        <v>0.24210000000000001</v>
      </c>
      <c r="S98" s="17">
        <v>2.4299999999999999E-2</v>
      </c>
      <c r="T98" s="17">
        <v>3.3391000000000002</v>
      </c>
      <c r="U98" s="17">
        <v>0.4607</v>
      </c>
      <c r="V98" s="17">
        <v>101.25809999999998</v>
      </c>
      <c r="W98" s="17">
        <v>1.51</v>
      </c>
      <c r="X98" s="17">
        <v>99.74809999999998</v>
      </c>
      <c r="Y98" s="17" t="s">
        <v>244</v>
      </c>
      <c r="Z98" s="17">
        <v>1.3803000000000001</v>
      </c>
    </row>
    <row r="99" spans="1:27" s="26" customFormat="1">
      <c r="A99" s="17"/>
      <c r="B99" s="17" t="s">
        <v>22</v>
      </c>
      <c r="C99" s="17">
        <v>41.192599999999999</v>
      </c>
      <c r="D99" s="17">
        <v>0.91100000000000003</v>
      </c>
      <c r="E99" s="17">
        <v>0.15590000000000001</v>
      </c>
      <c r="F99" s="17">
        <v>9.7199999999999995E-2</v>
      </c>
      <c r="G99" s="17" t="s">
        <v>384</v>
      </c>
      <c r="H99" s="17">
        <v>7.4700000000000003E-2</v>
      </c>
      <c r="I99" s="17">
        <v>0.32019999999999998</v>
      </c>
      <c r="J99" s="17" t="s">
        <v>384</v>
      </c>
      <c r="K99" s="17" t="s">
        <v>384</v>
      </c>
      <c r="L99" s="17" t="s">
        <v>384</v>
      </c>
      <c r="M99" s="17" t="s">
        <v>384</v>
      </c>
      <c r="N99" s="17">
        <v>55.244399999999999</v>
      </c>
      <c r="O99" s="17" t="s">
        <v>384</v>
      </c>
      <c r="P99" s="17">
        <v>0.13519999999999999</v>
      </c>
      <c r="Q99" s="17">
        <v>6.2100000000000002E-2</v>
      </c>
      <c r="R99" s="17" t="s">
        <v>384</v>
      </c>
      <c r="S99" s="17">
        <v>0.16830000000000001</v>
      </c>
      <c r="T99" s="17">
        <v>3.2248999999999999</v>
      </c>
      <c r="U99" s="17" t="s">
        <v>384</v>
      </c>
      <c r="V99" s="17">
        <v>101.6525</v>
      </c>
      <c r="W99" s="17">
        <v>1.3599000000000001</v>
      </c>
      <c r="X99" s="17">
        <v>100.29260000000001</v>
      </c>
      <c r="Y99" s="17" t="s">
        <v>244</v>
      </c>
      <c r="Z99" s="17">
        <v>1.2004000000000001</v>
      </c>
      <c r="AA99" s="17"/>
    </row>
    <row r="100" spans="1:27" s="26" customFormat="1">
      <c r="B100" s="26" t="s">
        <v>213</v>
      </c>
      <c r="C100" s="26">
        <v>40.2624</v>
      </c>
      <c r="D100" s="26">
        <v>7.9600000000000004E-2</v>
      </c>
      <c r="E100" s="26">
        <v>6.8099999999999994E-2</v>
      </c>
      <c r="F100" s="26">
        <v>3.6400000000000002E-2</v>
      </c>
      <c r="G100" s="17" t="s">
        <v>384</v>
      </c>
      <c r="H100" s="17" t="s">
        <v>384</v>
      </c>
      <c r="I100" s="17" t="s">
        <v>384</v>
      </c>
      <c r="J100" s="17" t="s">
        <v>384</v>
      </c>
      <c r="K100" s="17" t="s">
        <v>384</v>
      </c>
      <c r="L100" s="17" t="s">
        <v>384</v>
      </c>
      <c r="M100" s="17" t="s">
        <v>384</v>
      </c>
      <c r="N100" s="26">
        <v>53.593400000000003</v>
      </c>
      <c r="O100" s="17" t="s">
        <v>384</v>
      </c>
      <c r="P100" s="17" t="s">
        <v>384</v>
      </c>
      <c r="Q100" s="17" t="s">
        <v>384</v>
      </c>
      <c r="R100" s="17" t="s">
        <v>384</v>
      </c>
      <c r="S100" s="17" t="s">
        <v>384</v>
      </c>
      <c r="T100" s="26">
        <v>2.1608999999999998</v>
      </c>
      <c r="U100" s="17" t="s">
        <v>384</v>
      </c>
      <c r="V100" s="26">
        <v>57.786799999999999</v>
      </c>
      <c r="W100" s="26">
        <v>1.0398000000000001</v>
      </c>
      <c r="X100" s="26">
        <v>56.6143</v>
      </c>
      <c r="Z100" s="26">
        <v>0.1133</v>
      </c>
    </row>
    <row r="101" spans="1:27" s="26" customFormat="1">
      <c r="B101" s="26" t="s">
        <v>214</v>
      </c>
      <c r="C101" s="26">
        <v>42.553600000000003</v>
      </c>
      <c r="D101" s="26">
        <v>0.91100000000000003</v>
      </c>
      <c r="E101" s="26">
        <v>0.1913</v>
      </c>
      <c r="F101" s="26">
        <v>0.4768</v>
      </c>
      <c r="G101" s="26">
        <v>7.6300000000000007E-2</v>
      </c>
      <c r="H101" s="26">
        <v>7.4700000000000003E-2</v>
      </c>
      <c r="I101" s="26">
        <v>0.32019999999999998</v>
      </c>
      <c r="J101" s="26">
        <v>0.77470000000000006</v>
      </c>
      <c r="K101" s="26">
        <v>0.79649999999999999</v>
      </c>
      <c r="L101" s="26">
        <v>9.1499999999999998E-2</v>
      </c>
      <c r="M101" s="26">
        <v>0.19339999999999999</v>
      </c>
      <c r="N101" s="26">
        <v>56.267000000000003</v>
      </c>
      <c r="O101" s="26">
        <v>0.14249999999999999</v>
      </c>
      <c r="P101" s="26">
        <v>0.2382</v>
      </c>
      <c r="Q101" s="26">
        <v>0.14749999999999999</v>
      </c>
      <c r="R101" s="26">
        <v>0.3654</v>
      </c>
      <c r="S101" s="26">
        <v>0.16830000000000001</v>
      </c>
      <c r="T101" s="26">
        <v>3.7746</v>
      </c>
      <c r="U101" s="26">
        <v>0.61760000000000004</v>
      </c>
      <c r="V101" s="26">
        <v>101.7739</v>
      </c>
      <c r="W101" s="26">
        <v>1.6805000000000001</v>
      </c>
      <c r="X101" s="26">
        <v>100.6721</v>
      </c>
      <c r="Z101" s="26">
        <v>1.5848999999999998</v>
      </c>
    </row>
    <row r="102" spans="1:27" s="26" customFormat="1">
      <c r="B102" s="26" t="s">
        <v>228</v>
      </c>
      <c r="C102" s="26">
        <v>40.858606666666667</v>
      </c>
      <c r="D102" s="26">
        <v>0.42094666666666664</v>
      </c>
      <c r="E102" s="26">
        <v>0.12279999999999998</v>
      </c>
      <c r="F102" s="26">
        <v>0.33843333333333336</v>
      </c>
      <c r="G102" s="26">
        <v>8.5066666666666658E-3</v>
      </c>
      <c r="H102" s="26">
        <v>1.0426666666666666E-2</v>
      </c>
      <c r="I102" s="26">
        <v>8.5099999999999981E-2</v>
      </c>
      <c r="J102" s="26">
        <v>0.4610333333333333</v>
      </c>
      <c r="K102" s="26">
        <v>0.46457999999999994</v>
      </c>
      <c r="L102" s="26">
        <v>1.704E-2</v>
      </c>
      <c r="M102" s="26">
        <v>7.968666666666667E-2</v>
      </c>
      <c r="N102" s="26">
        <v>54.51562666666667</v>
      </c>
      <c r="O102" s="26">
        <v>4.8773333333333335E-2</v>
      </c>
      <c r="P102" s="26">
        <v>9.2999999999999985E-2</v>
      </c>
      <c r="Q102" s="26">
        <v>3.237333333333333E-2</v>
      </c>
      <c r="R102" s="26">
        <v>0.20089333333333334</v>
      </c>
      <c r="S102" s="26">
        <v>5.2106666666666676E-2</v>
      </c>
      <c r="T102" s="26">
        <v>2.9213733333333334</v>
      </c>
      <c r="U102" s="26">
        <v>0.33864666666666665</v>
      </c>
      <c r="V102" s="26">
        <v>98.219846666666641</v>
      </c>
      <c r="W102" s="26">
        <v>1.3067933333333335</v>
      </c>
      <c r="X102" s="26">
        <v>96.913053333333352</v>
      </c>
      <c r="Z102" s="26">
        <v>1.02234</v>
      </c>
    </row>
    <row r="103" spans="1:27" s="21" customFormat="1">
      <c r="A103" s="26"/>
      <c r="B103" s="26" t="s">
        <v>215</v>
      </c>
      <c r="C103" s="26">
        <v>0.58465831714730976</v>
      </c>
      <c r="D103" s="26">
        <v>0.17625522430622617</v>
      </c>
      <c r="E103" s="26">
        <v>3.0572583422780332E-2</v>
      </c>
      <c r="F103" s="26">
        <v>0.14188946737647917</v>
      </c>
      <c r="G103" s="26">
        <v>2.2940807890452913E-2</v>
      </c>
      <c r="H103" s="26">
        <v>2.1027243099868143E-2</v>
      </c>
      <c r="I103" s="26">
        <v>7.712997379192385E-2</v>
      </c>
      <c r="J103" s="26">
        <v>0.24109121470830042</v>
      </c>
      <c r="K103" s="26">
        <v>0.22730664373421719</v>
      </c>
      <c r="L103" s="26">
        <v>3.5412745889419131E-2</v>
      </c>
      <c r="M103" s="26">
        <v>7.4345178214928809E-2</v>
      </c>
      <c r="N103" s="26">
        <v>0.76454178103775383</v>
      </c>
      <c r="O103" s="26">
        <v>5.1614041094408009E-2</v>
      </c>
      <c r="P103" s="26">
        <v>7.8593238531422957E-2</v>
      </c>
      <c r="Q103" s="26">
        <v>4.8984917017772883E-2</v>
      </c>
      <c r="R103" s="26">
        <v>0.11889750968596352</v>
      </c>
      <c r="S103" s="26">
        <v>4.7873665093909494E-2</v>
      </c>
      <c r="T103" s="26">
        <v>0.46404279738998583</v>
      </c>
      <c r="U103" s="26">
        <v>0.1864233234437406</v>
      </c>
      <c r="V103" s="26">
        <v>11.197183748531893</v>
      </c>
      <c r="W103" s="26">
        <v>0.20106613505676782</v>
      </c>
      <c r="X103" s="26">
        <v>11.158458087085158</v>
      </c>
      <c r="Y103" s="26"/>
      <c r="Z103" s="26">
        <v>0.46366024013895574</v>
      </c>
    </row>
    <row r="104" spans="1:27" s="21" customFormat="1">
      <c r="B104" s="21" t="s">
        <v>381</v>
      </c>
    </row>
    <row r="105" spans="1:27" s="21" customFormat="1">
      <c r="B105" s="21" t="s">
        <v>248</v>
      </c>
    </row>
  </sheetData>
  <mergeCells count="2">
    <mergeCell ref="A54:A59"/>
    <mergeCell ref="A42:A4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25"/>
  <sheetViews>
    <sheetView zoomScaleNormal="100" workbookViewId="0">
      <pane xSplit="2" ySplit="4" topLeftCell="C5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ColWidth="8.83203125" defaultRowHeight="14"/>
  <cols>
    <col min="1" max="1" width="8.83203125" style="21"/>
    <col min="2" max="2" width="11.83203125" style="21" customWidth="1"/>
    <col min="3" max="3" width="9.33203125" style="21" bestFit="1" customWidth="1"/>
    <col min="4" max="4" width="9" style="21" bestFit="1" customWidth="1"/>
    <col min="5" max="5" width="9.33203125" style="21" bestFit="1" customWidth="1"/>
    <col min="6" max="13" width="8.83203125" style="21"/>
    <col min="14" max="14" width="8.83203125" style="25"/>
    <col min="15" max="15" width="15.6640625" style="21" customWidth="1"/>
    <col min="16" max="26" width="9" style="21" bestFit="1" customWidth="1"/>
    <col min="27" max="27" width="9.33203125" style="21" bestFit="1" customWidth="1"/>
    <col min="28" max="30" width="9.5" style="21" bestFit="1" customWidth="1"/>
    <col min="31" max="16384" width="8.83203125" style="21"/>
  </cols>
  <sheetData>
    <row r="1" spans="1:31" ht="16">
      <c r="A1" s="1" t="s">
        <v>418</v>
      </c>
    </row>
    <row r="2" spans="1:31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31">
      <c r="A3" s="25" t="s">
        <v>223</v>
      </c>
      <c r="C3" s="25" t="s">
        <v>414</v>
      </c>
    </row>
    <row r="4" spans="1:31" ht="18">
      <c r="A4" s="25" t="s">
        <v>12</v>
      </c>
      <c r="B4" s="24" t="s">
        <v>0</v>
      </c>
      <c r="C4" s="24" t="s">
        <v>266</v>
      </c>
      <c r="D4" s="24" t="s">
        <v>267</v>
      </c>
      <c r="E4" s="24" t="s">
        <v>268</v>
      </c>
      <c r="F4" s="24" t="s">
        <v>1</v>
      </c>
      <c r="G4" s="24" t="s">
        <v>2</v>
      </c>
      <c r="H4" s="24" t="s">
        <v>3</v>
      </c>
      <c r="I4" s="24" t="s">
        <v>4</v>
      </c>
      <c r="J4" s="24" t="s">
        <v>5</v>
      </c>
      <c r="K4" s="24" t="s">
        <v>6</v>
      </c>
      <c r="L4" s="24" t="s">
        <v>269</v>
      </c>
      <c r="M4" s="24" t="s">
        <v>270</v>
      </c>
      <c r="N4" s="24" t="s">
        <v>9</v>
      </c>
      <c r="O4" s="20" t="s">
        <v>166</v>
      </c>
      <c r="P4" s="20" t="s">
        <v>135</v>
      </c>
      <c r="Q4" s="20" t="s">
        <v>136</v>
      </c>
      <c r="R4" s="20" t="s">
        <v>142</v>
      </c>
      <c r="S4" s="20" t="s">
        <v>134</v>
      </c>
      <c r="T4" s="20" t="s">
        <v>139</v>
      </c>
      <c r="U4" s="20" t="s">
        <v>133</v>
      </c>
      <c r="V4" s="20" t="s">
        <v>137</v>
      </c>
      <c r="W4" s="20" t="s">
        <v>141</v>
      </c>
      <c r="X4" s="20" t="s">
        <v>138</v>
      </c>
      <c r="Y4" s="20" t="s">
        <v>140</v>
      </c>
      <c r="Z4" s="20" t="s">
        <v>162</v>
      </c>
      <c r="AA4" s="16" t="s">
        <v>161</v>
      </c>
      <c r="AB4" s="20" t="s">
        <v>163</v>
      </c>
      <c r="AC4" s="20" t="s">
        <v>164</v>
      </c>
      <c r="AD4" s="20" t="s">
        <v>165</v>
      </c>
      <c r="AE4" s="24" t="s">
        <v>10</v>
      </c>
    </row>
    <row r="5" spans="1:31">
      <c r="A5" s="25" t="s">
        <v>221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O5" s="21" t="s">
        <v>231</v>
      </c>
      <c r="AA5" s="17"/>
      <c r="AE5" s="25"/>
    </row>
    <row r="6" spans="1:31">
      <c r="B6" s="21" t="s">
        <v>192</v>
      </c>
      <c r="C6" s="17">
        <v>64.447199999999995</v>
      </c>
      <c r="D6" s="17">
        <v>7.1000000000000004E-3</v>
      </c>
      <c r="E6" s="17">
        <v>18.47</v>
      </c>
      <c r="F6" s="17" t="s">
        <v>380</v>
      </c>
      <c r="G6" s="17">
        <v>0.28710000000000002</v>
      </c>
      <c r="H6" s="17"/>
      <c r="I6" s="17">
        <v>0.1133</v>
      </c>
      <c r="J6" s="17" t="s">
        <v>380</v>
      </c>
      <c r="K6" s="17">
        <v>5.5599999999999997E-2</v>
      </c>
      <c r="L6" s="17">
        <v>0.71479999999999999</v>
      </c>
      <c r="M6" s="17">
        <v>15.8559</v>
      </c>
      <c r="N6" s="26">
        <v>99.950999999999979</v>
      </c>
      <c r="O6" s="17"/>
      <c r="P6" s="17">
        <v>2.9867740382831673</v>
      </c>
      <c r="Q6" s="17">
        <v>2.4746403360536797E-4</v>
      </c>
      <c r="R6" s="17">
        <v>1.0089353136685999</v>
      </c>
      <c r="S6" s="17">
        <v>0</v>
      </c>
      <c r="T6" s="17">
        <v>5.2134067603459792E-3</v>
      </c>
      <c r="U6" s="17"/>
      <c r="V6" s="17">
        <v>4.3914066533335423E-3</v>
      </c>
      <c r="W6" s="17">
        <v>0</v>
      </c>
      <c r="X6" s="17">
        <v>2.1826501297462862E-3</v>
      </c>
      <c r="Y6" s="17">
        <v>6.4233780858737946E-2</v>
      </c>
      <c r="Z6" s="17">
        <v>0.93729934178151819</v>
      </c>
      <c r="AA6" s="17">
        <v>5.0092774021690536</v>
      </c>
      <c r="AB6" s="17">
        <v>93.586454665682552</v>
      </c>
      <c r="AC6" s="17">
        <v>6.4135453343174431</v>
      </c>
      <c r="AD6" s="17">
        <v>5.4792010235669146E-2</v>
      </c>
      <c r="AE6" s="17" t="s">
        <v>271</v>
      </c>
    </row>
    <row r="7" spans="1:31">
      <c r="B7" s="21" t="s">
        <v>193</v>
      </c>
      <c r="C7" s="17">
        <v>64.472399999999993</v>
      </c>
      <c r="D7" s="17" t="s">
        <v>380</v>
      </c>
      <c r="E7" s="17">
        <v>18.632200000000001</v>
      </c>
      <c r="F7" s="17">
        <v>9.7999999999999997E-3</v>
      </c>
      <c r="G7" s="17">
        <v>0.2288</v>
      </c>
      <c r="H7" s="17"/>
      <c r="I7" s="17">
        <v>0.1046</v>
      </c>
      <c r="J7" s="17" t="s">
        <v>380</v>
      </c>
      <c r="K7" s="17">
        <v>6.1699999999999998E-2</v>
      </c>
      <c r="L7" s="17">
        <v>0.54979999999999996</v>
      </c>
      <c r="M7" s="17">
        <v>15.462899999999999</v>
      </c>
      <c r="N7" s="26">
        <v>99.522200000000012</v>
      </c>
      <c r="O7" s="17"/>
      <c r="P7" s="17">
        <v>2.9896490043705621</v>
      </c>
      <c r="Q7" s="17">
        <v>0</v>
      </c>
      <c r="R7" s="17">
        <v>1.0183770817614988</v>
      </c>
      <c r="S7" s="17">
        <v>4.8693012178883195E-4</v>
      </c>
      <c r="T7" s="17">
        <v>4.1571193253470348E-3</v>
      </c>
      <c r="U7" s="17"/>
      <c r="V7" s="17">
        <v>4.0565187005941958E-3</v>
      </c>
      <c r="W7" s="17">
        <v>0</v>
      </c>
      <c r="X7" s="17">
        <v>2.4234973560380456E-3</v>
      </c>
      <c r="Y7" s="17">
        <v>4.943468027279619E-2</v>
      </c>
      <c r="Z7" s="17">
        <v>0.91458992595292465</v>
      </c>
      <c r="AA7" s="17">
        <v>4.9831747578615495</v>
      </c>
      <c r="AB7" s="17">
        <v>94.824156216562002</v>
      </c>
      <c r="AC7" s="17">
        <v>5.125359149150194</v>
      </c>
      <c r="AD7" s="17">
        <v>1.6068071866475003E-2</v>
      </c>
      <c r="AE7" s="17" t="s">
        <v>271</v>
      </c>
    </row>
    <row r="8" spans="1:31">
      <c r="B8" s="21" t="s">
        <v>194</v>
      </c>
      <c r="C8" s="17">
        <v>64.292699999999996</v>
      </c>
      <c r="D8" s="17">
        <v>1.6299999999999999E-2</v>
      </c>
      <c r="E8" s="17">
        <v>18.3749</v>
      </c>
      <c r="F8" s="17" t="s">
        <v>380</v>
      </c>
      <c r="G8" s="17">
        <v>0.25869999999999999</v>
      </c>
      <c r="H8" s="17"/>
      <c r="I8" s="17">
        <v>8.9099999999999999E-2</v>
      </c>
      <c r="J8" s="17" t="s">
        <v>380</v>
      </c>
      <c r="K8" s="17" t="s">
        <v>380</v>
      </c>
      <c r="L8" s="17">
        <v>0.66369999999999996</v>
      </c>
      <c r="M8" s="17">
        <v>15.681699999999999</v>
      </c>
      <c r="N8" s="26">
        <v>99.377100000000013</v>
      </c>
      <c r="O8" s="17"/>
      <c r="P8" s="17">
        <v>2.99178761949379</v>
      </c>
      <c r="Q8" s="17">
        <v>5.7044282929318067E-4</v>
      </c>
      <c r="R8" s="17">
        <v>1.0078413989084403</v>
      </c>
      <c r="S8" s="17">
        <v>0</v>
      </c>
      <c r="T8" s="17">
        <v>4.7168887028947691E-3</v>
      </c>
      <c r="U8" s="17"/>
      <c r="V8" s="17">
        <v>3.4675460050913758E-3</v>
      </c>
      <c r="W8" s="17">
        <v>0</v>
      </c>
      <c r="X8" s="17">
        <v>0</v>
      </c>
      <c r="Y8" s="17">
        <v>5.9885480916207948E-2</v>
      </c>
      <c r="Z8" s="17">
        <v>0.93078920365016626</v>
      </c>
      <c r="AA8" s="17">
        <v>4.9990585805058831</v>
      </c>
      <c r="AB8" s="17">
        <v>93.955081133175398</v>
      </c>
      <c r="AC8" s="17">
        <v>6.0449188668246103</v>
      </c>
      <c r="AD8" s="17">
        <v>0</v>
      </c>
      <c r="AE8" s="17" t="s">
        <v>271</v>
      </c>
    </row>
    <row r="9" spans="1:31">
      <c r="B9" s="21" t="s">
        <v>195</v>
      </c>
      <c r="C9" s="17">
        <v>64.226399999999998</v>
      </c>
      <c r="D9" s="17">
        <v>3.8699999999999998E-2</v>
      </c>
      <c r="E9" s="17">
        <v>18.6524</v>
      </c>
      <c r="F9" s="17" t="s">
        <v>380</v>
      </c>
      <c r="G9" s="17">
        <v>0.42359999999999998</v>
      </c>
      <c r="H9" s="17"/>
      <c r="I9" s="17" t="s">
        <v>380</v>
      </c>
      <c r="J9" s="17" t="s">
        <v>380</v>
      </c>
      <c r="K9" s="17" t="s">
        <v>380</v>
      </c>
      <c r="L9" s="17">
        <v>0.66490000000000005</v>
      </c>
      <c r="M9" s="17">
        <v>15.744</v>
      </c>
      <c r="N9" s="26">
        <v>99.75</v>
      </c>
      <c r="O9" s="17"/>
      <c r="P9" s="17">
        <v>2.9812970429175127</v>
      </c>
      <c r="Q9" s="17">
        <v>1.3510084311211983E-3</v>
      </c>
      <c r="R9" s="17">
        <v>1.020527009471164</v>
      </c>
      <c r="S9" s="17">
        <v>0</v>
      </c>
      <c r="T9" s="17">
        <v>7.7043805318476582E-3</v>
      </c>
      <c r="U9" s="17"/>
      <c r="V9" s="17">
        <v>0</v>
      </c>
      <c r="W9" s="17">
        <v>2.0066843947462261E-4</v>
      </c>
      <c r="X9" s="17">
        <v>0</v>
      </c>
      <c r="Y9" s="17">
        <v>5.9845104587054047E-2</v>
      </c>
      <c r="Z9" s="17">
        <v>0.93217156366227083</v>
      </c>
      <c r="AA9" s="17">
        <v>5.0030967780404447</v>
      </c>
      <c r="AB9" s="17">
        <v>93.967328725164819</v>
      </c>
      <c r="AC9" s="17">
        <v>6.0326712748351818</v>
      </c>
      <c r="AD9" s="17">
        <v>0.2309362253567078</v>
      </c>
      <c r="AE9" s="17" t="s">
        <v>271</v>
      </c>
    </row>
    <row r="10" spans="1:31">
      <c r="B10" s="21" t="s">
        <v>196</v>
      </c>
      <c r="C10" s="17">
        <v>63.981000000000002</v>
      </c>
      <c r="D10" s="17" t="s">
        <v>380</v>
      </c>
      <c r="E10" s="17">
        <v>18.753399999999999</v>
      </c>
      <c r="F10" s="17">
        <v>9.7000000000000003E-3</v>
      </c>
      <c r="G10" s="17">
        <v>0.6099</v>
      </c>
      <c r="H10" s="17"/>
      <c r="I10" s="17">
        <v>6.3299999999999995E-2</v>
      </c>
      <c r="J10" s="17" t="s">
        <v>380</v>
      </c>
      <c r="K10" s="17" t="s">
        <v>380</v>
      </c>
      <c r="L10" s="17">
        <v>0.78049999999999997</v>
      </c>
      <c r="M10" s="17">
        <v>15.423500000000001</v>
      </c>
      <c r="N10" s="26">
        <v>99.621299999999991</v>
      </c>
      <c r="O10" s="17"/>
      <c r="P10" s="17">
        <v>2.9756166632130308</v>
      </c>
      <c r="Q10" s="17">
        <v>0</v>
      </c>
      <c r="R10" s="17">
        <v>1.0280259768010933</v>
      </c>
      <c r="S10" s="17">
        <v>4.8338357764761945E-4</v>
      </c>
      <c r="T10" s="17">
        <v>1.11141101296111E-2</v>
      </c>
      <c r="U10" s="17"/>
      <c r="V10" s="17">
        <v>2.4620966654219324E-3</v>
      </c>
      <c r="W10" s="17">
        <v>0</v>
      </c>
      <c r="X10" s="17">
        <v>0</v>
      </c>
      <c r="Y10" s="17">
        <v>7.0384899293787717E-2</v>
      </c>
      <c r="Z10" s="17">
        <v>0.91495133670544937</v>
      </c>
      <c r="AA10" s="17">
        <v>5.0030384663860428</v>
      </c>
      <c r="AB10" s="17">
        <v>92.811232251408001</v>
      </c>
      <c r="AC10" s="17">
        <v>7.1397340746775786</v>
      </c>
      <c r="AD10" s="17">
        <v>0</v>
      </c>
      <c r="AE10" s="17" t="s">
        <v>271</v>
      </c>
    </row>
    <row r="11" spans="1:31">
      <c r="B11" s="21" t="s">
        <v>197</v>
      </c>
      <c r="C11" s="17">
        <v>64.0411</v>
      </c>
      <c r="D11" s="17">
        <v>2.7400000000000001E-2</v>
      </c>
      <c r="E11" s="17">
        <v>18.658100000000001</v>
      </c>
      <c r="F11" s="17" t="s">
        <v>380</v>
      </c>
      <c r="G11" s="17">
        <v>0.748</v>
      </c>
      <c r="H11" s="17"/>
      <c r="I11" s="17" t="s">
        <v>380</v>
      </c>
      <c r="J11" s="17" t="s">
        <v>380</v>
      </c>
      <c r="K11" s="17" t="s">
        <v>380</v>
      </c>
      <c r="L11" s="17">
        <v>0.73340000000000005</v>
      </c>
      <c r="M11" s="17">
        <v>15.430899999999999</v>
      </c>
      <c r="N11" s="26">
        <v>99.638900000000007</v>
      </c>
      <c r="O11" s="17"/>
      <c r="P11" s="17">
        <v>2.9794033326323746</v>
      </c>
      <c r="Q11" s="17">
        <v>9.5868626158446908E-4</v>
      </c>
      <c r="R11" s="17">
        <v>1.0231423139445746</v>
      </c>
      <c r="S11" s="17">
        <v>0</v>
      </c>
      <c r="T11" s="17">
        <v>1.3635222157693961E-2</v>
      </c>
      <c r="U11" s="17"/>
      <c r="V11" s="17">
        <v>0</v>
      </c>
      <c r="W11" s="17">
        <v>0</v>
      </c>
      <c r="X11" s="17">
        <v>0</v>
      </c>
      <c r="Y11" s="17">
        <v>6.6159474906267599E-2</v>
      </c>
      <c r="Z11" s="17">
        <v>0.91569506336878481</v>
      </c>
      <c r="AA11" s="17">
        <v>4.9989940932712802</v>
      </c>
      <c r="AB11" s="17">
        <v>93.261784477515548</v>
      </c>
      <c r="AC11" s="17">
        <v>6.7382155224844489</v>
      </c>
      <c r="AD11" s="17">
        <v>9.1944501397438705E-2</v>
      </c>
      <c r="AE11" s="17" t="s">
        <v>271</v>
      </c>
    </row>
    <row r="12" spans="1:31">
      <c r="B12" s="21" t="s">
        <v>198</v>
      </c>
      <c r="C12" s="17">
        <v>63.612699999999997</v>
      </c>
      <c r="D12" s="17" t="s">
        <v>380</v>
      </c>
      <c r="E12" s="17">
        <v>18.659400000000002</v>
      </c>
      <c r="F12" s="17" t="s">
        <v>380</v>
      </c>
      <c r="G12" s="17">
        <v>0.99270000000000003</v>
      </c>
      <c r="H12" s="17"/>
      <c r="I12" s="17">
        <v>3.5700000000000003E-2</v>
      </c>
      <c r="J12" s="17" t="s">
        <v>380</v>
      </c>
      <c r="K12" s="17" t="s">
        <v>380</v>
      </c>
      <c r="L12" s="17">
        <v>0.86429999999999996</v>
      </c>
      <c r="M12" s="17">
        <v>15.222099999999999</v>
      </c>
      <c r="N12" s="26">
        <v>99.386899999999997</v>
      </c>
      <c r="O12" s="17"/>
      <c r="P12" s="17">
        <v>2.9727132519659478</v>
      </c>
      <c r="Q12" s="17">
        <v>0</v>
      </c>
      <c r="R12" s="17">
        <v>1.0277913966789716</v>
      </c>
      <c r="S12" s="17">
        <v>2.2532838432105204E-4</v>
      </c>
      <c r="T12" s="17">
        <v>1.8176795278267127E-2</v>
      </c>
      <c r="U12" s="17"/>
      <c r="V12" s="17">
        <v>1.395252590428418E-3</v>
      </c>
      <c r="W12" s="17">
        <v>2.5775097678040201E-4</v>
      </c>
      <c r="X12" s="17">
        <v>0</v>
      </c>
      <c r="Y12" s="17">
        <v>7.831669118821033E-2</v>
      </c>
      <c r="Z12" s="17">
        <v>0.90734585645148769</v>
      </c>
      <c r="AA12" s="17">
        <v>5.0062223235144145</v>
      </c>
      <c r="AB12" s="17">
        <v>92.033372000750944</v>
      </c>
      <c r="AC12" s="17">
        <v>7.9437726229125785</v>
      </c>
      <c r="AD12" s="17">
        <v>0.102472914699328</v>
      </c>
      <c r="AE12" s="17" t="s">
        <v>271</v>
      </c>
    </row>
    <row r="13" spans="1:31">
      <c r="B13" s="21" t="s">
        <v>199</v>
      </c>
      <c r="C13" s="17">
        <v>63.473999999999997</v>
      </c>
      <c r="D13" s="17">
        <v>1.8100000000000002E-2</v>
      </c>
      <c r="E13" s="17">
        <v>18.911999999999999</v>
      </c>
      <c r="F13" s="17" t="s">
        <v>380</v>
      </c>
      <c r="G13" s="17">
        <v>1.1688000000000001</v>
      </c>
      <c r="H13" s="17"/>
      <c r="I13" s="17">
        <v>2.5399999999999999E-2</v>
      </c>
      <c r="J13" s="17" t="s">
        <v>380</v>
      </c>
      <c r="K13" s="17" t="s">
        <v>380</v>
      </c>
      <c r="L13" s="17">
        <v>0.93389999999999995</v>
      </c>
      <c r="M13" s="17">
        <v>15.086</v>
      </c>
      <c r="N13" s="26">
        <v>99.618200000000002</v>
      </c>
      <c r="O13" s="17"/>
      <c r="P13" s="17">
        <v>2.9623008841872482</v>
      </c>
      <c r="Q13" s="17">
        <v>6.3528309707479942E-4</v>
      </c>
      <c r="R13" s="17">
        <v>1.0403246124245</v>
      </c>
      <c r="S13" s="17">
        <v>0</v>
      </c>
      <c r="T13" s="17">
        <v>2.1372907577626162E-2</v>
      </c>
      <c r="U13" s="17"/>
      <c r="V13" s="17">
        <v>9.9138524026760985E-4</v>
      </c>
      <c r="W13" s="17">
        <v>0</v>
      </c>
      <c r="X13" s="17">
        <v>0</v>
      </c>
      <c r="Y13" s="17">
        <v>8.4511206894786237E-2</v>
      </c>
      <c r="Z13" s="17">
        <v>0.89804170105863323</v>
      </c>
      <c r="AA13" s="17">
        <v>5.0081779804801361</v>
      </c>
      <c r="AB13" s="17">
        <v>91.398813620040428</v>
      </c>
      <c r="AC13" s="17">
        <v>8.6011863799595734</v>
      </c>
      <c r="AD13" s="17">
        <v>0.113001328001218</v>
      </c>
      <c r="AE13" s="17" t="s">
        <v>271</v>
      </c>
    </row>
    <row r="14" spans="1:31">
      <c r="B14" s="21" t="s">
        <v>200</v>
      </c>
      <c r="C14" s="17">
        <v>64.406800000000004</v>
      </c>
      <c r="D14" s="17">
        <v>5.0000000000000001E-3</v>
      </c>
      <c r="E14" s="17">
        <v>18.561800000000002</v>
      </c>
      <c r="F14" s="17" t="s">
        <v>380</v>
      </c>
      <c r="G14" s="17">
        <v>0.78869999999999996</v>
      </c>
      <c r="H14" s="17"/>
      <c r="I14" s="17">
        <v>1.44E-2</v>
      </c>
      <c r="J14" s="17" t="s">
        <v>380</v>
      </c>
      <c r="K14" s="17" t="s">
        <v>380</v>
      </c>
      <c r="L14" s="17">
        <v>0.83099999999999996</v>
      </c>
      <c r="M14" s="17">
        <v>15.149100000000001</v>
      </c>
      <c r="N14" s="26">
        <v>99.756800000000013</v>
      </c>
      <c r="O14" s="17"/>
      <c r="P14" s="17">
        <v>2.9882434165115614</v>
      </c>
      <c r="Q14" s="17">
        <v>1.7446554774786346E-4</v>
      </c>
      <c r="R14" s="17">
        <v>1.0150850967506586</v>
      </c>
      <c r="S14" s="17">
        <v>0</v>
      </c>
      <c r="T14" s="17">
        <v>1.433792136534731E-2</v>
      </c>
      <c r="U14" s="17"/>
      <c r="V14" s="17">
        <v>5.5875596553035985E-4</v>
      </c>
      <c r="W14" s="17">
        <v>0</v>
      </c>
      <c r="X14" s="17">
        <v>0</v>
      </c>
      <c r="Y14" s="17">
        <v>7.475941611655447E-2</v>
      </c>
      <c r="Z14" s="17">
        <v>0.89652041073247268</v>
      </c>
      <c r="AA14" s="17">
        <v>4.9896794829898719</v>
      </c>
      <c r="AB14" s="17">
        <v>92.302999192407313</v>
      </c>
      <c r="AC14" s="17">
        <v>7.697000807592687</v>
      </c>
      <c r="AD14" s="17">
        <v>0.123529741303107</v>
      </c>
      <c r="AE14" s="17" t="s">
        <v>271</v>
      </c>
    </row>
    <row r="15" spans="1:31">
      <c r="B15" s="21" t="s">
        <v>201</v>
      </c>
      <c r="C15" s="17">
        <v>64.423699999999997</v>
      </c>
      <c r="D15" s="17" t="s">
        <v>380</v>
      </c>
      <c r="E15" s="17">
        <v>18.427399999999999</v>
      </c>
      <c r="F15" s="17" t="s">
        <v>380</v>
      </c>
      <c r="G15" s="17">
        <v>0.30420000000000003</v>
      </c>
      <c r="H15" s="17"/>
      <c r="I15" s="17" t="s">
        <v>380</v>
      </c>
      <c r="J15" s="17" t="s">
        <v>380</v>
      </c>
      <c r="K15" s="17">
        <v>4.8500000000000001E-2</v>
      </c>
      <c r="L15" s="17">
        <v>0.65129999999999999</v>
      </c>
      <c r="M15" s="17">
        <v>15.6601</v>
      </c>
      <c r="N15" s="26">
        <v>99.515200000000007</v>
      </c>
      <c r="O15" s="17"/>
      <c r="P15" s="17">
        <v>2.9927764793241067</v>
      </c>
      <c r="Q15" s="17">
        <v>0</v>
      </c>
      <c r="R15" s="17">
        <v>1.0089991371059222</v>
      </c>
      <c r="S15" s="17">
        <v>0</v>
      </c>
      <c r="T15" s="17">
        <v>5.5370434583887473E-3</v>
      </c>
      <c r="U15" s="17"/>
      <c r="V15" s="17">
        <v>0</v>
      </c>
      <c r="W15" s="17">
        <v>2.077491611555069E-4</v>
      </c>
      <c r="X15" s="17">
        <v>1.9084525950552416E-3</v>
      </c>
      <c r="Y15" s="17">
        <v>5.8666519579520779E-2</v>
      </c>
      <c r="Z15" s="17">
        <v>0.92792366137708682</v>
      </c>
      <c r="AA15" s="17">
        <v>4.9960190426012359</v>
      </c>
      <c r="AB15" s="17">
        <v>94.053608001385427</v>
      </c>
      <c r="AC15" s="17">
        <v>5.9463919986145761</v>
      </c>
      <c r="AD15" s="17">
        <v>0.13405815460499601</v>
      </c>
      <c r="AE15" s="17" t="s">
        <v>271</v>
      </c>
    </row>
    <row r="16" spans="1:31">
      <c r="B16" s="21" t="s">
        <v>202</v>
      </c>
      <c r="C16" s="17">
        <v>64.032300000000006</v>
      </c>
      <c r="D16" s="17">
        <v>3.3599999999999998E-2</v>
      </c>
      <c r="E16" s="17">
        <v>18.498999999999999</v>
      </c>
      <c r="F16" s="17">
        <v>3.5900000000000001E-2</v>
      </c>
      <c r="G16" s="17">
        <v>0.2442</v>
      </c>
      <c r="H16" s="17"/>
      <c r="I16" s="17">
        <v>0.15629999999999999</v>
      </c>
      <c r="J16" s="17" t="s">
        <v>380</v>
      </c>
      <c r="K16" s="17" t="s">
        <v>380</v>
      </c>
      <c r="L16" s="17">
        <v>0.73570000000000002</v>
      </c>
      <c r="M16" s="17">
        <v>15.685600000000001</v>
      </c>
      <c r="N16" s="26">
        <v>99.422600000000017</v>
      </c>
      <c r="O16" s="17"/>
      <c r="P16" s="17">
        <v>2.9816488775610868</v>
      </c>
      <c r="Q16" s="17">
        <v>1.1766630058634333E-3</v>
      </c>
      <c r="R16" s="17">
        <v>1.0153219220741179</v>
      </c>
      <c r="S16" s="17">
        <v>1.7912081022904841E-3</v>
      </c>
      <c r="T16" s="17">
        <v>4.4554662799219796E-3</v>
      </c>
      <c r="U16" s="17"/>
      <c r="V16" s="17">
        <v>6.0868388932526123E-3</v>
      </c>
      <c r="W16" s="17">
        <v>0</v>
      </c>
      <c r="X16" s="17">
        <v>0</v>
      </c>
      <c r="Y16" s="17">
        <v>6.6426104019496376E-2</v>
      </c>
      <c r="Z16" s="17">
        <v>0.9316389409394179</v>
      </c>
      <c r="AA16" s="17">
        <v>5.0085460208754462</v>
      </c>
      <c r="AB16" s="17">
        <v>93.177288043863342</v>
      </c>
      <c r="AC16" s="17">
        <v>6.6435653941377311</v>
      </c>
      <c r="AD16" s="17">
        <v>0.14458656790688501</v>
      </c>
      <c r="AE16" s="17" t="s">
        <v>271</v>
      </c>
    </row>
    <row r="17" spans="2:31" s="26" customFormat="1">
      <c r="B17" s="26" t="s">
        <v>213</v>
      </c>
      <c r="C17" s="26">
        <v>63.473999999999997</v>
      </c>
      <c r="D17" s="17" t="s">
        <v>380</v>
      </c>
      <c r="E17" s="26">
        <v>18.3749</v>
      </c>
      <c r="F17" s="17" t="s">
        <v>380</v>
      </c>
      <c r="G17" s="26">
        <v>0.2288</v>
      </c>
      <c r="I17" s="17" t="s">
        <v>380</v>
      </c>
      <c r="J17" s="17" t="s">
        <v>380</v>
      </c>
      <c r="K17" s="17" t="s">
        <v>380</v>
      </c>
      <c r="L17" s="26">
        <v>0.54979999999999996</v>
      </c>
      <c r="M17" s="26">
        <v>15.086</v>
      </c>
      <c r="N17" s="26">
        <v>99.377100000000013</v>
      </c>
      <c r="P17" s="26">
        <v>2.9623008841872482</v>
      </c>
      <c r="Q17" s="26">
        <v>0</v>
      </c>
      <c r="R17" s="26">
        <v>1.0078413989084403</v>
      </c>
      <c r="S17" s="26">
        <v>0</v>
      </c>
      <c r="T17" s="26">
        <v>4.1571193253470348E-3</v>
      </c>
      <c r="V17" s="26">
        <v>0</v>
      </c>
      <c r="W17" s="26">
        <v>0</v>
      </c>
      <c r="X17" s="26">
        <v>0</v>
      </c>
      <c r="Y17" s="26">
        <v>4.943468027279619E-2</v>
      </c>
      <c r="Z17" s="26">
        <v>0.89652041073247268</v>
      </c>
      <c r="AA17" s="26">
        <v>4.9831747578615495</v>
      </c>
      <c r="AB17" s="26">
        <v>91.398813620040428</v>
      </c>
      <c r="AC17" s="26">
        <v>5.125359149150194</v>
      </c>
      <c r="AD17" s="26">
        <v>0</v>
      </c>
    </row>
    <row r="18" spans="2:31" s="26" customFormat="1">
      <c r="B18" s="26" t="s">
        <v>214</v>
      </c>
      <c r="C18" s="26">
        <v>64.472399999999993</v>
      </c>
      <c r="D18" s="26">
        <v>3.8699999999999998E-2</v>
      </c>
      <c r="E18" s="26">
        <v>18.911999999999999</v>
      </c>
      <c r="F18" s="26">
        <v>3.5900000000000001E-2</v>
      </c>
      <c r="G18" s="26">
        <v>1.1688000000000001</v>
      </c>
      <c r="I18" s="26">
        <v>0.15629999999999999</v>
      </c>
      <c r="J18" s="26">
        <v>0</v>
      </c>
      <c r="K18" s="26">
        <v>6.1699999999999998E-2</v>
      </c>
      <c r="L18" s="26">
        <v>0.93389999999999995</v>
      </c>
      <c r="M18" s="26">
        <v>15.8559</v>
      </c>
      <c r="N18" s="26">
        <v>99.950999999999979</v>
      </c>
      <c r="P18" s="26">
        <v>2.9927764793241067</v>
      </c>
      <c r="Q18" s="26">
        <v>1.3510084311211983E-3</v>
      </c>
      <c r="R18" s="26">
        <v>1.0403246124245</v>
      </c>
      <c r="S18" s="26">
        <v>1.7912081022904841E-3</v>
      </c>
      <c r="T18" s="26">
        <v>2.1372907577626162E-2</v>
      </c>
      <c r="V18" s="26">
        <v>6.0868388932526123E-3</v>
      </c>
      <c r="W18" s="26">
        <v>2.5775097678040201E-4</v>
      </c>
      <c r="X18" s="26">
        <v>2.4234973560380456E-3</v>
      </c>
      <c r="Y18" s="26">
        <v>8.4511206894786237E-2</v>
      </c>
      <c r="Z18" s="26">
        <v>0.93729934178151819</v>
      </c>
      <c r="AA18" s="26">
        <v>5.0092774021690536</v>
      </c>
      <c r="AB18" s="26">
        <v>94.824156216562002</v>
      </c>
      <c r="AC18" s="26">
        <v>8.6011863799595734</v>
      </c>
      <c r="AD18" s="26">
        <v>0.2309362253567078</v>
      </c>
    </row>
    <row r="19" spans="2:31" s="26" customFormat="1">
      <c r="B19" s="26" t="s">
        <v>228</v>
      </c>
      <c r="C19" s="26">
        <v>64.128209090909081</v>
      </c>
      <c r="D19" s="26">
        <v>1.3290909090909091E-2</v>
      </c>
      <c r="E19" s="26">
        <v>18.600054545454547</v>
      </c>
      <c r="F19" s="26">
        <v>5.5400000000000007E-3</v>
      </c>
      <c r="G19" s="26">
        <v>0.55042727272727265</v>
      </c>
      <c r="I19" s="26">
        <v>5.4736363636363632E-2</v>
      </c>
      <c r="J19" s="26">
        <v>0</v>
      </c>
      <c r="K19" s="26">
        <v>1.5072727272727272E-2</v>
      </c>
      <c r="L19" s="26">
        <v>0.73848181818181824</v>
      </c>
      <c r="M19" s="26">
        <v>15.491072727272725</v>
      </c>
      <c r="N19" s="26">
        <v>99.596381818181825</v>
      </c>
      <c r="P19" s="26">
        <v>2.9820191464054897</v>
      </c>
      <c r="Q19" s="26">
        <v>4.649102914809375E-4</v>
      </c>
      <c r="R19" s="26">
        <v>1.0194882963263221</v>
      </c>
      <c r="S19" s="26">
        <v>2.7153183509527162E-4</v>
      </c>
      <c r="T19" s="26">
        <v>1.003829650611744E-2</v>
      </c>
      <c r="V19" s="26">
        <v>2.1281637012654587E-3</v>
      </c>
      <c r="W19" s="26">
        <v>6.0560779764593779E-5</v>
      </c>
      <c r="X19" s="26">
        <v>5.9223637098541578E-4</v>
      </c>
      <c r="Y19" s="26">
        <v>6.6602123512129047E-2</v>
      </c>
      <c r="Z19" s="26">
        <v>0.91881518233456483</v>
      </c>
      <c r="AA19" s="26">
        <v>5.0004804480632137</v>
      </c>
      <c r="AB19" s="26">
        <v>93.215647120723261</v>
      </c>
      <c r="AC19" s="26">
        <v>6.7569419477733277</v>
      </c>
      <c r="AD19" s="26">
        <v>9.1944501397438608E-2</v>
      </c>
    </row>
    <row r="20" spans="2:31" s="26" customFormat="1">
      <c r="B20" s="26" t="s">
        <v>215</v>
      </c>
      <c r="C20" s="26">
        <v>0.33971242089315873</v>
      </c>
      <c r="D20" s="26">
        <v>1.4501686422306512E-2</v>
      </c>
      <c r="E20" s="26">
        <v>0.15510741673844211</v>
      </c>
      <c r="F20" s="26">
        <v>1.1411612019731869E-2</v>
      </c>
      <c r="G20" s="26">
        <v>0.33252281152098151</v>
      </c>
      <c r="I20" s="26">
        <v>5.4151348510028306E-2</v>
      </c>
      <c r="J20" s="26">
        <v>0</v>
      </c>
      <c r="K20" s="26">
        <v>2.5983536745758491E-2</v>
      </c>
      <c r="L20" s="26">
        <v>0.10915407292613309</v>
      </c>
      <c r="M20" s="26">
        <v>0.25732802059204152</v>
      </c>
      <c r="N20" s="26">
        <v>0.17670654667091779</v>
      </c>
      <c r="P20" s="26">
        <v>9.2445166834441862E-3</v>
      </c>
      <c r="Q20" s="26">
        <v>5.0714375657256224E-4</v>
      </c>
      <c r="R20" s="26">
        <v>9.9269132360456907E-3</v>
      </c>
      <c r="S20" s="26">
        <v>5.4027169655315537E-4</v>
      </c>
      <c r="T20" s="26">
        <v>6.0856570445601494E-3</v>
      </c>
      <c r="V20" s="26">
        <v>2.1046874814195748E-3</v>
      </c>
      <c r="W20" s="26">
        <v>1.0465152368245599E-4</v>
      </c>
      <c r="X20" s="26">
        <v>1.020848138602419E-3</v>
      </c>
      <c r="Y20" s="26">
        <v>9.9655338840075412E-3</v>
      </c>
      <c r="Z20" s="26">
        <v>1.4189800817987458E-2</v>
      </c>
      <c r="AA20" s="26">
        <v>8.2965806336817056E-3</v>
      </c>
      <c r="AB20" s="26">
        <v>1.0118054263593719</v>
      </c>
      <c r="AC20" s="26">
        <v>1.0159611080067774</v>
      </c>
      <c r="AD20" s="26">
        <v>7.0328112392951767E-2</v>
      </c>
    </row>
    <row r="21" spans="2:31">
      <c r="B21" s="21" t="s">
        <v>203</v>
      </c>
      <c r="C21" s="17">
        <v>62.615499999999997</v>
      </c>
      <c r="D21" s="17" t="s">
        <v>380</v>
      </c>
      <c r="E21" s="17">
        <v>23.412400000000002</v>
      </c>
      <c r="F21" s="17">
        <v>4.7816000000000001</v>
      </c>
      <c r="G21" s="17" t="s">
        <v>380</v>
      </c>
      <c r="H21" s="17"/>
      <c r="I21" s="17">
        <v>7.0599999999999996E-2</v>
      </c>
      <c r="J21" s="17">
        <v>2.8000000000000001E-2</v>
      </c>
      <c r="K21" s="17" t="s">
        <v>380</v>
      </c>
      <c r="L21" s="17">
        <v>8.92</v>
      </c>
      <c r="M21" s="17">
        <v>0.18179999999999999</v>
      </c>
      <c r="N21" s="26">
        <v>100.0099</v>
      </c>
      <c r="O21" s="17"/>
      <c r="P21" s="17">
        <v>2.773446732419043</v>
      </c>
      <c r="Q21" s="17">
        <v>0</v>
      </c>
      <c r="R21" s="17">
        <v>1.2223118582583057</v>
      </c>
      <c r="S21" s="17">
        <v>0.22693705681108448</v>
      </c>
      <c r="T21" s="17">
        <v>5.3800928921255136E-5</v>
      </c>
      <c r="U21" s="17"/>
      <c r="V21" s="17">
        <v>2.6152794955039689E-3</v>
      </c>
      <c r="W21" s="17">
        <v>1.8487807624953645E-3</v>
      </c>
      <c r="X21" s="17">
        <v>0</v>
      </c>
      <c r="Y21" s="17">
        <v>0.76609646501497997</v>
      </c>
      <c r="Z21" s="17">
        <v>1.0271194537919616E-2</v>
      </c>
      <c r="AA21" s="17">
        <v>5.0035811682282532</v>
      </c>
      <c r="AB21" s="17">
        <v>1.0237362957031471</v>
      </c>
      <c r="AC21" s="17">
        <v>76.35730725869044</v>
      </c>
      <c r="AD21" s="17">
        <v>22.618956445606408</v>
      </c>
      <c r="AE21" s="21" t="s">
        <v>168</v>
      </c>
    </row>
    <row r="22" spans="2:31">
      <c r="B22" s="21" t="s">
        <v>204</v>
      </c>
      <c r="C22" s="17">
        <v>64.448700000000002</v>
      </c>
      <c r="D22" s="17" t="s">
        <v>380</v>
      </c>
      <c r="E22" s="17">
        <v>22.465199999999999</v>
      </c>
      <c r="F22" s="17">
        <v>3.5600999999999998</v>
      </c>
      <c r="G22" s="17">
        <v>6.8999999999999999E-3</v>
      </c>
      <c r="H22" s="17"/>
      <c r="I22" s="17">
        <v>0.15110000000000001</v>
      </c>
      <c r="J22" s="17">
        <v>1.6400000000000001E-2</v>
      </c>
      <c r="K22" s="17" t="s">
        <v>380</v>
      </c>
      <c r="L22" s="17">
        <v>9.3439999999999994</v>
      </c>
      <c r="M22" s="17">
        <v>0.20030000000000001</v>
      </c>
      <c r="N22" s="26">
        <v>100.1927</v>
      </c>
      <c r="O22" s="17"/>
      <c r="P22" s="17">
        <v>2.836470760802869</v>
      </c>
      <c r="Q22" s="17">
        <v>0</v>
      </c>
      <c r="R22" s="17">
        <v>1.1653933947649266</v>
      </c>
      <c r="S22" s="17">
        <v>0.16788834409889175</v>
      </c>
      <c r="T22" s="17">
        <v>1.1898804920535021E-4</v>
      </c>
      <c r="U22" s="17"/>
      <c r="V22" s="17">
        <v>5.561655001600805E-3</v>
      </c>
      <c r="W22" s="17">
        <v>1.0759631641322259E-3</v>
      </c>
      <c r="X22" s="17">
        <v>0</v>
      </c>
      <c r="Y22" s="17">
        <v>0.79740252592459548</v>
      </c>
      <c r="Z22" s="17">
        <v>1.1244345941488598E-2</v>
      </c>
      <c r="AA22" s="17">
        <v>4.9851559777477101</v>
      </c>
      <c r="AB22" s="17">
        <v>1.1514531946886681</v>
      </c>
      <c r="AC22" s="17">
        <v>81.656300037949165</v>
      </c>
      <c r="AD22" s="17">
        <v>17.192246767362171</v>
      </c>
      <c r="AE22" s="21" t="s">
        <v>168</v>
      </c>
    </row>
    <row r="23" spans="2:31">
      <c r="B23" s="21" t="s">
        <v>205</v>
      </c>
      <c r="C23" s="17">
        <v>62.605800000000002</v>
      </c>
      <c r="D23" s="17">
        <v>2.6200000000000001E-2</v>
      </c>
      <c r="E23" s="17">
        <v>23.764700000000001</v>
      </c>
      <c r="F23" s="17">
        <v>5.0145</v>
      </c>
      <c r="G23" s="17" t="s">
        <v>380</v>
      </c>
      <c r="H23" s="17"/>
      <c r="I23" s="17">
        <v>0.1769</v>
      </c>
      <c r="J23" s="17" t="s">
        <v>380</v>
      </c>
      <c r="K23" s="17" t="s">
        <v>380</v>
      </c>
      <c r="L23" s="17">
        <v>8.5794999999999995</v>
      </c>
      <c r="M23" s="17">
        <v>0.14149999999999999</v>
      </c>
      <c r="N23" s="26">
        <v>100.3091</v>
      </c>
      <c r="O23" s="17"/>
      <c r="P23" s="17">
        <v>2.7641015455511853</v>
      </c>
      <c r="Q23" s="17">
        <v>8.6995370153316828E-4</v>
      </c>
      <c r="R23" s="17">
        <v>1.2367156994789732</v>
      </c>
      <c r="S23" s="17">
        <v>0.23722543900167972</v>
      </c>
      <c r="T23" s="17">
        <v>0</v>
      </c>
      <c r="U23" s="17"/>
      <c r="V23" s="17">
        <v>6.5319475492928315E-3</v>
      </c>
      <c r="W23" s="17">
        <v>0</v>
      </c>
      <c r="X23" s="17">
        <v>0</v>
      </c>
      <c r="Y23" s="17">
        <v>0.73448347756365018</v>
      </c>
      <c r="Z23" s="17">
        <v>7.9686538866148657E-3</v>
      </c>
      <c r="AA23" s="17">
        <v>4.9878967167329291</v>
      </c>
      <c r="AB23" s="17">
        <v>0.81339556267872581</v>
      </c>
      <c r="AC23" s="17">
        <v>74.971960134273402</v>
      </c>
      <c r="AD23" s="17">
        <v>24.214644303047884</v>
      </c>
      <c r="AE23" s="21" t="s">
        <v>168</v>
      </c>
    </row>
    <row r="24" spans="2:31">
      <c r="B24" s="21" t="s">
        <v>206</v>
      </c>
      <c r="C24" s="17">
        <v>63.546500000000002</v>
      </c>
      <c r="D24" s="17" t="s">
        <v>380</v>
      </c>
      <c r="E24" s="17">
        <v>22.938300000000002</v>
      </c>
      <c r="F24" s="17">
        <v>4.2133000000000003</v>
      </c>
      <c r="G24" s="17" t="s">
        <v>380</v>
      </c>
      <c r="H24" s="17"/>
      <c r="I24" s="17">
        <v>0.13250000000000001</v>
      </c>
      <c r="J24" s="17">
        <v>2.9700000000000001E-2</v>
      </c>
      <c r="K24" s="17">
        <v>3.5499999999999997E-2</v>
      </c>
      <c r="L24" s="17">
        <v>9.4496000000000002</v>
      </c>
      <c r="M24" s="17">
        <v>0.15770000000000001</v>
      </c>
      <c r="N24" s="26">
        <v>100.50310000000002</v>
      </c>
      <c r="O24" s="17"/>
      <c r="P24" s="17">
        <v>2.7992460621923634</v>
      </c>
      <c r="Q24" s="17">
        <v>0</v>
      </c>
      <c r="R24" s="17">
        <v>1.1909918296987543</v>
      </c>
      <c r="S24" s="17">
        <v>0.19886851133498037</v>
      </c>
      <c r="T24" s="17">
        <v>0</v>
      </c>
      <c r="U24" s="17"/>
      <c r="V24" s="17">
        <v>4.8813590126468003E-3</v>
      </c>
      <c r="W24" s="17">
        <v>1.9502724935041306E-3</v>
      </c>
      <c r="X24" s="17">
        <v>1.3246123909743418E-3</v>
      </c>
      <c r="Y24" s="17">
        <v>0.80713000676942215</v>
      </c>
      <c r="Z24" s="17">
        <v>8.8607449006544558E-3</v>
      </c>
      <c r="AA24" s="17">
        <v>5.0132533987933003</v>
      </c>
      <c r="AB24" s="17">
        <v>0.87310085483353417</v>
      </c>
      <c r="AC24" s="17">
        <v>79.531225283342607</v>
      </c>
      <c r="AD24" s="17">
        <v>19.595673861823879</v>
      </c>
      <c r="AE24" s="21" t="s">
        <v>168</v>
      </c>
    </row>
    <row r="25" spans="2:31">
      <c r="B25" s="21" t="s">
        <v>207</v>
      </c>
      <c r="C25" s="17">
        <v>62.3245</v>
      </c>
      <c r="D25" s="17">
        <v>1.84E-2</v>
      </c>
      <c r="E25" s="17">
        <v>23.555</v>
      </c>
      <c r="F25" s="17">
        <v>4.7691999999999997</v>
      </c>
      <c r="G25" s="17">
        <v>1.7600000000000001E-2</v>
      </c>
      <c r="H25" s="17"/>
      <c r="I25" s="17">
        <v>0.1827</v>
      </c>
      <c r="J25" s="17">
        <v>8.0000000000000004E-4</v>
      </c>
      <c r="K25" s="17" t="s">
        <v>380</v>
      </c>
      <c r="L25" s="17">
        <v>8.8757999999999999</v>
      </c>
      <c r="M25" s="17">
        <v>0.126</v>
      </c>
      <c r="N25" s="26">
        <v>99.86999999999999</v>
      </c>
      <c r="O25" s="17"/>
      <c r="P25" s="17">
        <v>2.7656695890553671</v>
      </c>
      <c r="Q25" s="17">
        <v>6.1406555769433625E-4</v>
      </c>
      <c r="R25" s="17">
        <v>1.2320340572440296</v>
      </c>
      <c r="S25" s="17">
        <v>0.22676771583557911</v>
      </c>
      <c r="T25" s="17">
        <v>3.0601609095821833E-4</v>
      </c>
      <c r="U25" s="17"/>
      <c r="V25" s="17">
        <v>6.780402418626777E-3</v>
      </c>
      <c r="W25" s="17">
        <v>5.2920127770407029E-5</v>
      </c>
      <c r="X25" s="17">
        <v>5.2623599002592862E-5</v>
      </c>
      <c r="Y25" s="17">
        <v>0.76371202114807879</v>
      </c>
      <c r="Z25" s="17">
        <v>7.1318325237094971E-3</v>
      </c>
      <c r="AA25" s="17">
        <v>5.003121243600817</v>
      </c>
      <c r="AB25" s="17">
        <v>0.71489071916349989</v>
      </c>
      <c r="AC25" s="17">
        <v>76.554046132926175</v>
      </c>
      <c r="AD25" s="17">
        <v>22.731063147910337</v>
      </c>
      <c r="AE25" s="21" t="s">
        <v>168</v>
      </c>
    </row>
    <row r="26" spans="2:31">
      <c r="B26" s="21" t="s">
        <v>208</v>
      </c>
      <c r="C26" s="17">
        <v>62.046100000000003</v>
      </c>
      <c r="D26" s="17">
        <v>1.67E-2</v>
      </c>
      <c r="E26" s="17">
        <v>23.569700000000001</v>
      </c>
      <c r="F26" s="17">
        <v>4.8784000000000001</v>
      </c>
      <c r="G26" s="17" t="s">
        <v>380</v>
      </c>
      <c r="H26" s="17"/>
      <c r="I26" s="17">
        <v>2.5000000000000001E-2</v>
      </c>
      <c r="J26" s="17">
        <v>6.1999999999999998E-3</v>
      </c>
      <c r="K26" s="17" t="s">
        <v>380</v>
      </c>
      <c r="L26" s="17">
        <v>8.9572000000000003</v>
      </c>
      <c r="M26" s="17">
        <v>0.21099999999999999</v>
      </c>
      <c r="N26" s="26">
        <v>99.710300000000018</v>
      </c>
      <c r="O26" s="17"/>
      <c r="P26" s="17">
        <v>2.7596705012225189</v>
      </c>
      <c r="Q26" s="17">
        <v>5.5861763098883537E-4</v>
      </c>
      <c r="R26" s="17">
        <v>1.2356483997570431</v>
      </c>
      <c r="S26" s="17">
        <v>0.23249539158790825</v>
      </c>
      <c r="T26" s="17">
        <v>0</v>
      </c>
      <c r="U26" s="17"/>
      <c r="V26" s="17">
        <v>9.2994696860991934E-4</v>
      </c>
      <c r="W26" s="17">
        <v>4.1107762451665652E-4</v>
      </c>
      <c r="X26" s="17">
        <v>0</v>
      </c>
      <c r="Y26" s="17">
        <v>0.77249493763494592</v>
      </c>
      <c r="Z26" s="17">
        <v>1.1970555317822446E-2</v>
      </c>
      <c r="AA26" s="17">
        <v>5.0141794277443532</v>
      </c>
      <c r="AB26" s="17">
        <v>1.1770910267831098</v>
      </c>
      <c r="AC26" s="17">
        <v>75.961125877899747</v>
      </c>
      <c r="AD26" s="17">
        <v>22.861783095317158</v>
      </c>
      <c r="AE26" s="21" t="s">
        <v>168</v>
      </c>
    </row>
    <row r="27" spans="2:31">
      <c r="B27" s="21" t="s">
        <v>209</v>
      </c>
      <c r="C27" s="17">
        <v>62.402999999999999</v>
      </c>
      <c r="D27" s="17">
        <v>3.04E-2</v>
      </c>
      <c r="E27" s="17">
        <v>23.5806</v>
      </c>
      <c r="F27" s="17">
        <v>4.8879000000000001</v>
      </c>
      <c r="G27" s="17" t="s">
        <v>380</v>
      </c>
      <c r="H27" s="17"/>
      <c r="I27" s="17" t="s">
        <v>380</v>
      </c>
      <c r="J27" s="17">
        <v>7.7999999999999996E-3</v>
      </c>
      <c r="K27" s="17" t="s">
        <v>380</v>
      </c>
      <c r="L27" s="17">
        <v>8.9397000000000002</v>
      </c>
      <c r="M27" s="17">
        <v>0.2636</v>
      </c>
      <c r="N27" s="26">
        <v>100.113</v>
      </c>
      <c r="O27" s="17"/>
      <c r="P27" s="17">
        <v>2.7638369152182514</v>
      </c>
      <c r="Q27" s="17">
        <v>1.0125954061244986E-3</v>
      </c>
      <c r="R27" s="17">
        <v>1.2310052617960363</v>
      </c>
      <c r="S27" s="17">
        <v>0.23196553111339735</v>
      </c>
      <c r="T27" s="17">
        <v>0</v>
      </c>
      <c r="U27" s="17"/>
      <c r="V27" s="17">
        <v>0</v>
      </c>
      <c r="W27" s="17">
        <v>5.1498069974548406E-4</v>
      </c>
      <c r="X27" s="17">
        <v>0</v>
      </c>
      <c r="Y27" s="17">
        <v>0.76773354547230999</v>
      </c>
      <c r="Z27" s="17">
        <v>1.4891603015791699E-2</v>
      </c>
      <c r="AA27" s="17">
        <v>5.0109604327216566</v>
      </c>
      <c r="AB27" s="17">
        <v>1.4677449059201566</v>
      </c>
      <c r="AC27" s="17">
        <v>75.669288207324442</v>
      </c>
      <c r="AD27" s="17">
        <v>22.862966886755409</v>
      </c>
      <c r="AE27" s="21" t="s">
        <v>168</v>
      </c>
    </row>
    <row r="28" spans="2:31">
      <c r="B28" s="21" t="s">
        <v>210</v>
      </c>
      <c r="C28" s="17">
        <v>63.033999999999999</v>
      </c>
      <c r="D28" s="17" t="s">
        <v>380</v>
      </c>
      <c r="E28" s="17">
        <v>23.375299999999999</v>
      </c>
      <c r="F28" s="17">
        <v>4.3630000000000004</v>
      </c>
      <c r="G28" s="17" t="s">
        <v>380</v>
      </c>
      <c r="H28" s="17"/>
      <c r="I28" s="17">
        <v>4.0300000000000002E-2</v>
      </c>
      <c r="J28" s="17" t="s">
        <v>380</v>
      </c>
      <c r="K28" s="17" t="s">
        <v>380</v>
      </c>
      <c r="L28" s="17">
        <v>9.2280999999999995</v>
      </c>
      <c r="M28" s="17">
        <v>0.27150000000000002</v>
      </c>
      <c r="N28" s="26">
        <v>100.3122</v>
      </c>
      <c r="O28" s="17"/>
      <c r="P28" s="17">
        <v>2.782578125512607</v>
      </c>
      <c r="Q28" s="17">
        <v>0</v>
      </c>
      <c r="R28" s="17">
        <v>1.2162638706178637</v>
      </c>
      <c r="S28" s="17">
        <v>0.20637254092735957</v>
      </c>
      <c r="T28" s="17">
        <v>0</v>
      </c>
      <c r="U28" s="17"/>
      <c r="V28" s="17">
        <v>1.4878288544790431E-3</v>
      </c>
      <c r="W28" s="17">
        <v>0</v>
      </c>
      <c r="X28" s="17">
        <v>0</v>
      </c>
      <c r="Y28" s="17">
        <v>0.78988782383775236</v>
      </c>
      <c r="Z28" s="17">
        <v>1.5287322694552938E-2</v>
      </c>
      <c r="AA28" s="17">
        <v>5.011877512444614</v>
      </c>
      <c r="AB28" s="17">
        <v>1.5112804748676285</v>
      </c>
      <c r="AC28" s="17">
        <v>78.087057449701177</v>
      </c>
      <c r="AD28" s="17">
        <v>20.401662075431179</v>
      </c>
      <c r="AE28" s="21" t="s">
        <v>168</v>
      </c>
    </row>
    <row r="29" spans="2:31">
      <c r="B29" s="21" t="s">
        <v>211</v>
      </c>
      <c r="C29" s="17">
        <v>62.467399999999998</v>
      </c>
      <c r="D29" s="17">
        <v>6.0600000000000001E-2</v>
      </c>
      <c r="E29" s="17">
        <v>23.285399999999999</v>
      </c>
      <c r="F29" s="17">
        <v>4.6246</v>
      </c>
      <c r="G29" s="17" t="s">
        <v>380</v>
      </c>
      <c r="H29" s="17"/>
      <c r="I29" s="17">
        <v>4.65E-2</v>
      </c>
      <c r="J29" s="17">
        <v>7.7000000000000002E-3</v>
      </c>
      <c r="K29" s="17">
        <v>6.59E-2</v>
      </c>
      <c r="L29" s="17">
        <v>9.0266999999999999</v>
      </c>
      <c r="M29" s="17">
        <v>0.26440000000000002</v>
      </c>
      <c r="N29" s="26">
        <v>99.849199999999996</v>
      </c>
      <c r="O29" s="17"/>
      <c r="P29" s="17">
        <v>2.7736053793621016</v>
      </c>
      <c r="Q29" s="17">
        <v>2.0235749265890219E-3</v>
      </c>
      <c r="R29" s="17">
        <v>1.218633343528819</v>
      </c>
      <c r="S29" s="17">
        <v>0.2200187102994475</v>
      </c>
      <c r="T29" s="17">
        <v>0</v>
      </c>
      <c r="U29" s="17"/>
      <c r="V29" s="17">
        <v>1.7267108785727788E-3</v>
      </c>
      <c r="W29" s="17">
        <v>5.0964922923471957E-4</v>
      </c>
      <c r="X29" s="17">
        <v>2.4784928774028115E-3</v>
      </c>
      <c r="Y29" s="17">
        <v>0.77714288906583606</v>
      </c>
      <c r="Z29" s="17">
        <v>1.4974136623628563E-2</v>
      </c>
      <c r="AA29" s="17">
        <v>5.011112886791631</v>
      </c>
      <c r="AB29" s="17">
        <v>1.479459334473356</v>
      </c>
      <c r="AC29" s="17">
        <v>76.782477036691617</v>
      </c>
      <c r="AD29" s="17">
        <v>21.738063628835036</v>
      </c>
      <c r="AE29" s="21" t="s">
        <v>168</v>
      </c>
    </row>
    <row r="30" spans="2:31">
      <c r="B30" s="21" t="s">
        <v>212</v>
      </c>
      <c r="C30" s="17">
        <v>63.5227</v>
      </c>
      <c r="D30" s="17">
        <v>4.2799999999999998E-2</v>
      </c>
      <c r="E30" s="17">
        <v>22.784099999999999</v>
      </c>
      <c r="F30" s="17">
        <v>3.7846000000000002</v>
      </c>
      <c r="G30" s="17">
        <v>8.6999999999999994E-3</v>
      </c>
      <c r="H30" s="17"/>
      <c r="I30" s="17">
        <v>0.1046</v>
      </c>
      <c r="J30" s="17">
        <v>1.49E-2</v>
      </c>
      <c r="K30" s="17">
        <v>7.1400000000000005E-2</v>
      </c>
      <c r="L30" s="17">
        <v>9.4976000000000003</v>
      </c>
      <c r="M30" s="17">
        <v>0.2717</v>
      </c>
      <c r="N30" s="26">
        <v>100.1031</v>
      </c>
      <c r="O30" s="17"/>
      <c r="P30" s="17">
        <v>2.8075899392750094</v>
      </c>
      <c r="Q30" s="17">
        <v>1.4226691755916284E-3</v>
      </c>
      <c r="R30" s="17">
        <v>1.1869562722724283</v>
      </c>
      <c r="S30" s="17">
        <v>0.17923338720858212</v>
      </c>
      <c r="T30" s="17">
        <v>1.5066559290415085E-4</v>
      </c>
      <c r="U30" s="17"/>
      <c r="V30" s="17">
        <v>3.8664450672071418E-3</v>
      </c>
      <c r="W30" s="17">
        <v>9.8170364269991066E-4</v>
      </c>
      <c r="X30" s="17">
        <v>2.673092330581345E-3</v>
      </c>
      <c r="Y30" s="17">
        <v>0.81395281767989247</v>
      </c>
      <c r="Z30" s="17">
        <v>1.5317344016469116E-2</v>
      </c>
      <c r="AA30" s="17">
        <v>5.0121443362613656</v>
      </c>
      <c r="AB30" s="17">
        <v>1.5188190495810392</v>
      </c>
      <c r="AC30" s="17">
        <v>80.708969102161433</v>
      </c>
      <c r="AD30" s="17">
        <v>17.772211848257534</v>
      </c>
      <c r="AE30" s="21" t="s">
        <v>168</v>
      </c>
    </row>
    <row r="31" spans="2:31" s="25" customFormat="1">
      <c r="B31" s="25" t="s">
        <v>213</v>
      </c>
      <c r="C31" s="26">
        <v>62.046100000000003</v>
      </c>
      <c r="D31" s="17" t="s">
        <v>380</v>
      </c>
      <c r="E31" s="26">
        <v>22.465199999999999</v>
      </c>
      <c r="F31" s="26">
        <v>3.5600999999999998</v>
      </c>
      <c r="G31" s="17" t="s">
        <v>380</v>
      </c>
      <c r="H31" s="26"/>
      <c r="I31" s="17" t="s">
        <v>380</v>
      </c>
      <c r="J31" s="17" t="s">
        <v>380</v>
      </c>
      <c r="K31" s="17" t="s">
        <v>380</v>
      </c>
      <c r="L31" s="26">
        <v>8.5794999999999995</v>
      </c>
      <c r="M31" s="26">
        <v>0.126</v>
      </c>
      <c r="N31" s="26">
        <v>99.710300000000018</v>
      </c>
      <c r="O31" s="26"/>
      <c r="P31" s="26">
        <v>2.7596705012225189</v>
      </c>
      <c r="Q31" s="26">
        <v>0</v>
      </c>
      <c r="R31" s="26">
        <v>1.1653933947649266</v>
      </c>
      <c r="S31" s="26">
        <v>0.16788834409889175</v>
      </c>
      <c r="T31" s="26">
        <v>0</v>
      </c>
      <c r="U31" s="26"/>
      <c r="V31" s="26">
        <v>0</v>
      </c>
      <c r="W31" s="26">
        <v>0</v>
      </c>
      <c r="X31" s="26">
        <v>0</v>
      </c>
      <c r="Y31" s="26">
        <v>0.73448347756365018</v>
      </c>
      <c r="Z31" s="26">
        <v>7.1318325237094971E-3</v>
      </c>
      <c r="AA31" s="26">
        <v>4.9851559777477101</v>
      </c>
      <c r="AB31" s="26">
        <v>0.71489071916349989</v>
      </c>
      <c r="AC31" s="26">
        <v>74.971960134273402</v>
      </c>
      <c r="AD31" s="26">
        <v>17.192246767362171</v>
      </c>
    </row>
    <row r="32" spans="2:31" s="25" customFormat="1">
      <c r="B32" s="25" t="s">
        <v>214</v>
      </c>
      <c r="C32" s="26">
        <v>64.448700000000002</v>
      </c>
      <c r="D32" s="26">
        <v>6.0600000000000001E-2</v>
      </c>
      <c r="E32" s="26">
        <v>23.764700000000001</v>
      </c>
      <c r="F32" s="26">
        <v>5.0145</v>
      </c>
      <c r="G32" s="26">
        <v>1.7600000000000001E-2</v>
      </c>
      <c r="H32" s="26"/>
      <c r="I32" s="26">
        <v>0.1827</v>
      </c>
      <c r="J32" s="26">
        <v>2.9700000000000001E-2</v>
      </c>
      <c r="K32" s="26">
        <v>7.1400000000000005E-2</v>
      </c>
      <c r="L32" s="26">
        <v>9.4976000000000003</v>
      </c>
      <c r="M32" s="26">
        <v>0.2717</v>
      </c>
      <c r="N32" s="26">
        <v>100.50310000000002</v>
      </c>
      <c r="O32" s="26"/>
      <c r="P32" s="26">
        <v>2.836470760802869</v>
      </c>
      <c r="Q32" s="26">
        <v>2.0235749265890219E-3</v>
      </c>
      <c r="R32" s="26">
        <v>1.2367156994789732</v>
      </c>
      <c r="S32" s="26">
        <v>0.23722543900167972</v>
      </c>
      <c r="T32" s="26">
        <v>3.0601609095821833E-4</v>
      </c>
      <c r="U32" s="26"/>
      <c r="V32" s="26">
        <v>6.780402418626777E-3</v>
      </c>
      <c r="W32" s="26">
        <v>1.9502724935041306E-3</v>
      </c>
      <c r="X32" s="26">
        <v>2.673092330581345E-3</v>
      </c>
      <c r="Y32" s="26">
        <v>0.81395281767989247</v>
      </c>
      <c r="Z32" s="26">
        <v>1.5317344016469116E-2</v>
      </c>
      <c r="AA32" s="26">
        <v>5.0141794277443532</v>
      </c>
      <c r="AB32" s="26">
        <v>1.5188190495810392</v>
      </c>
      <c r="AC32" s="26">
        <v>81.656300037949165</v>
      </c>
      <c r="AD32" s="26">
        <v>24.214644303047884</v>
      </c>
    </row>
    <row r="33" spans="1:31" s="25" customFormat="1">
      <c r="B33" s="25" t="s">
        <v>228</v>
      </c>
      <c r="C33" s="26">
        <v>62.901420000000009</v>
      </c>
      <c r="D33" s="26">
        <v>1.951E-2</v>
      </c>
      <c r="E33" s="26">
        <v>23.273070000000004</v>
      </c>
      <c r="F33" s="26">
        <v>4.4877199999999995</v>
      </c>
      <c r="G33" s="26">
        <v>3.32E-3</v>
      </c>
      <c r="H33" s="26"/>
      <c r="I33" s="26">
        <v>9.3020000000000005E-2</v>
      </c>
      <c r="J33" s="26">
        <v>1.1149999999999998E-2</v>
      </c>
      <c r="K33" s="26">
        <v>1.728E-2</v>
      </c>
      <c r="L33" s="26">
        <v>9.0818200000000004</v>
      </c>
      <c r="M33" s="26">
        <v>0.20895000000000002</v>
      </c>
      <c r="N33" s="26">
        <v>100.09726000000001</v>
      </c>
      <c r="O33" s="26"/>
      <c r="P33" s="26">
        <v>2.7826215550611315</v>
      </c>
      <c r="Q33" s="26">
        <v>6.5014763985214892E-4</v>
      </c>
      <c r="R33" s="26">
        <v>1.2135953987417181</v>
      </c>
      <c r="S33" s="26">
        <v>0.21277726282189099</v>
      </c>
      <c r="T33" s="26">
        <v>6.2947066198897457E-5</v>
      </c>
      <c r="U33" s="26"/>
      <c r="V33" s="26">
        <v>3.4381575246540063E-3</v>
      </c>
      <c r="W33" s="26">
        <v>7.3453477440988974E-4</v>
      </c>
      <c r="X33" s="26">
        <v>6.5288211979610904E-4</v>
      </c>
      <c r="Y33" s="26">
        <v>0.77900365101114633</v>
      </c>
      <c r="Z33" s="26">
        <v>1.1791773345865179E-2</v>
      </c>
      <c r="AA33" s="26">
        <v>5.0053283101066626</v>
      </c>
      <c r="AB33" s="26">
        <v>1.1730971418692864</v>
      </c>
      <c r="AC33" s="26">
        <v>77.627975652096012</v>
      </c>
      <c r="AD33" s="26">
        <v>21.1989272060347</v>
      </c>
    </row>
    <row r="34" spans="1:31" s="25" customFormat="1">
      <c r="B34" s="25" t="s">
        <v>215</v>
      </c>
      <c r="C34" s="26">
        <v>0.73666788657515947</v>
      </c>
      <c r="D34" s="26">
        <v>2.0885531940662762E-2</v>
      </c>
      <c r="E34" s="26">
        <v>0.41333078507279042</v>
      </c>
      <c r="F34" s="26">
        <v>0.49669157163509159</v>
      </c>
      <c r="G34" s="26">
        <v>5.9892125247537073E-3</v>
      </c>
      <c r="H34" s="26"/>
      <c r="I34" s="26">
        <v>6.5718267374198683E-2</v>
      </c>
      <c r="J34" s="26">
        <v>1.0919121861313861E-2</v>
      </c>
      <c r="K34" s="26">
        <v>2.9278425883613044E-2</v>
      </c>
      <c r="L34" s="26">
        <v>0.29020933364268869</v>
      </c>
      <c r="M34" s="26">
        <v>5.655312644859798E-2</v>
      </c>
      <c r="N34" s="26">
        <v>0.24397696248257381</v>
      </c>
      <c r="O34" s="26"/>
      <c r="P34" s="26">
        <v>2.4664359255902768E-2</v>
      </c>
      <c r="Q34" s="26">
        <v>6.9627761040477623E-4</v>
      </c>
      <c r="R34" s="26">
        <v>2.4304655464287443E-2</v>
      </c>
      <c r="S34" s="26">
        <v>2.3986243995824566E-2</v>
      </c>
      <c r="T34" s="26">
        <v>1.0207586132464252E-4</v>
      </c>
      <c r="U34" s="26"/>
      <c r="V34" s="26">
        <v>2.4276107845008828E-3</v>
      </c>
      <c r="W34" s="26">
        <v>7.1835547857968017E-4</v>
      </c>
      <c r="X34" s="26">
        <v>1.0945910528670521E-3</v>
      </c>
      <c r="Y34" s="26">
        <v>2.3628693143370454E-2</v>
      </c>
      <c r="Z34" s="26">
        <v>3.1963679404530751E-3</v>
      </c>
      <c r="AA34" s="26">
        <v>1.0616490308104489E-2</v>
      </c>
      <c r="AB34" s="26">
        <v>0.31032167900727714</v>
      </c>
      <c r="AC34" s="26">
        <v>2.2780373386485162</v>
      </c>
      <c r="AD34" s="26">
        <v>2.3637347637404038</v>
      </c>
    </row>
    <row r="35" spans="1:31">
      <c r="A35" s="25" t="s">
        <v>376</v>
      </c>
      <c r="N35" s="26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1:31">
      <c r="B36" s="21" t="s">
        <v>45</v>
      </c>
      <c r="C36" s="17">
        <v>61.444699999999997</v>
      </c>
      <c r="D36" s="17">
        <v>0.29310000000000003</v>
      </c>
      <c r="E36" s="17">
        <v>23.0624</v>
      </c>
      <c r="F36" s="17">
        <v>4.7484000000000002</v>
      </c>
      <c r="G36" s="17">
        <v>0.02</v>
      </c>
      <c r="H36" s="17">
        <v>8.2600000000000007E-2</v>
      </c>
      <c r="I36" s="17">
        <v>3.0200000000000001E-2</v>
      </c>
      <c r="J36" s="17" t="s">
        <v>380</v>
      </c>
      <c r="K36" s="17">
        <v>2.3400000000000001E-2</v>
      </c>
      <c r="L36" s="17">
        <v>9.0116999999999994</v>
      </c>
      <c r="M36" s="17">
        <v>0.1192</v>
      </c>
      <c r="N36" s="26">
        <v>98.835700000000003</v>
      </c>
      <c r="O36" s="17"/>
      <c r="P36" s="17">
        <v>2.7514468358571755</v>
      </c>
      <c r="Q36" s="17">
        <v>9.8740269202283477E-3</v>
      </c>
      <c r="R36" s="17">
        <v>1.2171308245771661</v>
      </c>
      <c r="S36" s="17">
        <v>0.22782277114503122</v>
      </c>
      <c r="T36" s="17">
        <v>3.5095514210398214E-4</v>
      </c>
      <c r="U36" s="17">
        <v>2.1448203817246844E-3</v>
      </c>
      <c r="V36" s="17">
        <v>1.1309700903028284E-3</v>
      </c>
      <c r="W36" s="17">
        <v>0</v>
      </c>
      <c r="X36" s="17">
        <v>8.875202976157396E-4</v>
      </c>
      <c r="Y36" s="17">
        <v>0.78240183408468211</v>
      </c>
      <c r="Z36" s="17">
        <v>2.1448203817246844E-3</v>
      </c>
      <c r="AA36" s="17">
        <v>4.9953353788777557</v>
      </c>
      <c r="AB36" s="17">
        <v>0.66953918856881711</v>
      </c>
      <c r="AC36" s="17">
        <v>76.929758310201322</v>
      </c>
      <c r="AD36" s="17">
        <v>22.400702501229848</v>
      </c>
      <c r="AE36" s="21" t="s">
        <v>168</v>
      </c>
    </row>
    <row r="37" spans="1:31">
      <c r="B37" s="21" t="s">
        <v>46</v>
      </c>
      <c r="C37" s="17">
        <v>61.234400000000001</v>
      </c>
      <c r="D37" s="17">
        <v>0.24149999999999999</v>
      </c>
      <c r="E37" s="17">
        <v>23.709399999999999</v>
      </c>
      <c r="F37" s="17">
        <v>4.8551000000000002</v>
      </c>
      <c r="G37" s="17">
        <v>1.9400000000000001E-2</v>
      </c>
      <c r="H37" s="17">
        <v>4.7199999999999999E-2</v>
      </c>
      <c r="I37" s="17">
        <v>5.2600000000000001E-2</v>
      </c>
      <c r="J37" s="17" t="s">
        <v>380</v>
      </c>
      <c r="K37" s="17">
        <v>1.8599999999999998E-2</v>
      </c>
      <c r="L37" s="17">
        <v>8.6686999999999994</v>
      </c>
      <c r="M37" s="17">
        <v>0.2281</v>
      </c>
      <c r="N37" s="26">
        <v>99.075000000000017</v>
      </c>
      <c r="O37" s="17"/>
      <c r="P37" s="17">
        <v>2.739685489812298</v>
      </c>
      <c r="Q37" s="17">
        <v>8.1287575207382966E-3</v>
      </c>
      <c r="R37" s="17">
        <v>1.2502068378136753</v>
      </c>
      <c r="S37" s="17">
        <v>0.23274296278536696</v>
      </c>
      <c r="T37" s="17">
        <v>3.4013544344548631E-4</v>
      </c>
      <c r="U37" s="17">
        <v>1.2245638216526488E-3</v>
      </c>
      <c r="V37" s="17">
        <v>1.9681512308283812E-3</v>
      </c>
      <c r="W37" s="17">
        <v>0</v>
      </c>
      <c r="X37" s="17">
        <v>7.0486172147015238E-4</v>
      </c>
      <c r="Y37" s="17">
        <v>0.75197889685788943</v>
      </c>
      <c r="Z37" s="17">
        <v>1.2245638216526488E-3</v>
      </c>
      <c r="AA37" s="17">
        <v>4.988205220829018</v>
      </c>
      <c r="AB37" s="17">
        <v>1.3048817627496945</v>
      </c>
      <c r="AC37" s="17">
        <v>75.368131021478021</v>
      </c>
      <c r="AD37" s="17">
        <v>23.326987215772274</v>
      </c>
      <c r="AE37" s="21" t="s">
        <v>168</v>
      </c>
    </row>
    <row r="38" spans="1:31">
      <c r="B38" s="21" t="s">
        <v>47</v>
      </c>
      <c r="C38" s="17">
        <v>61.1783</v>
      </c>
      <c r="D38" s="17">
        <v>7.2099999999999997E-2</v>
      </c>
      <c r="E38" s="17">
        <v>23.570699999999999</v>
      </c>
      <c r="F38" s="17">
        <v>4.8028000000000004</v>
      </c>
      <c r="G38" s="17">
        <v>1.5900000000000001E-2</v>
      </c>
      <c r="H38" s="17">
        <v>4.4200000000000003E-2</v>
      </c>
      <c r="I38" s="17">
        <v>4.2700000000000002E-2</v>
      </c>
      <c r="J38" s="17" t="s">
        <v>380</v>
      </c>
      <c r="K38" s="17" t="s">
        <v>380</v>
      </c>
      <c r="L38" s="17">
        <v>8.8157999999999994</v>
      </c>
      <c r="M38" s="17">
        <v>0.21590000000000001</v>
      </c>
      <c r="N38" s="26">
        <v>98.758400000000009</v>
      </c>
      <c r="O38" s="17"/>
      <c r="P38" s="17">
        <v>2.741113499004078</v>
      </c>
      <c r="Q38" s="17">
        <v>2.4303379542465853E-3</v>
      </c>
      <c r="R38" s="17">
        <v>1.2446812786727277</v>
      </c>
      <c r="S38" s="17">
        <v>0.23056705468905545</v>
      </c>
      <c r="T38" s="17">
        <v>2.7917186937346904E-4</v>
      </c>
      <c r="U38" s="17">
        <v>1.1483811787553636E-3</v>
      </c>
      <c r="V38" s="17">
        <v>1.6000183661190217E-3</v>
      </c>
      <c r="W38" s="17">
        <v>0</v>
      </c>
      <c r="X38" s="17">
        <v>0</v>
      </c>
      <c r="Y38" s="17">
        <v>0.76583952980446934</v>
      </c>
      <c r="Z38" s="17">
        <v>1.1483811787553636E-3</v>
      </c>
      <c r="AA38" s="17">
        <v>4.98880765271758</v>
      </c>
      <c r="AB38" s="17">
        <v>1.2233716315960581</v>
      </c>
      <c r="AC38" s="17">
        <v>75.919858221110431</v>
      </c>
      <c r="AD38" s="17">
        <v>22.856770147293524</v>
      </c>
      <c r="AE38" s="21" t="s">
        <v>168</v>
      </c>
    </row>
    <row r="39" spans="1:31">
      <c r="B39" s="21" t="s">
        <v>48</v>
      </c>
      <c r="C39" s="17">
        <v>61.261499999999998</v>
      </c>
      <c r="D39" s="17">
        <v>5.0900000000000001E-2</v>
      </c>
      <c r="E39" s="17">
        <v>23.721299999999999</v>
      </c>
      <c r="F39" s="17">
        <v>5.0091000000000001</v>
      </c>
      <c r="G39" s="17" t="s">
        <v>380</v>
      </c>
      <c r="H39" s="17">
        <v>4.7899999999999998E-2</v>
      </c>
      <c r="I39" s="17">
        <v>5.0999999999999997E-2</v>
      </c>
      <c r="J39" s="17" t="s">
        <v>380</v>
      </c>
      <c r="K39" s="17" t="s">
        <v>380</v>
      </c>
      <c r="L39" s="17">
        <v>8.8634000000000004</v>
      </c>
      <c r="M39" s="17">
        <v>0.12130000000000001</v>
      </c>
      <c r="N39" s="26">
        <v>99.126400000000004</v>
      </c>
      <c r="O39" s="17"/>
      <c r="P39" s="17">
        <v>2.7340552448992903</v>
      </c>
      <c r="Q39" s="17">
        <v>1.7089888634808572E-3</v>
      </c>
      <c r="R39" s="17">
        <v>1.2477115887056667</v>
      </c>
      <c r="S39" s="17">
        <v>0.2395259093156932</v>
      </c>
      <c r="T39" s="17">
        <v>0</v>
      </c>
      <c r="U39" s="17">
        <v>1.2396222304146551E-3</v>
      </c>
      <c r="V39" s="17">
        <v>1.9035194321716101E-3</v>
      </c>
      <c r="W39" s="17">
        <v>0</v>
      </c>
      <c r="X39" s="17">
        <v>0</v>
      </c>
      <c r="Y39" s="17">
        <v>0.76694892894456002</v>
      </c>
      <c r="Z39" s="17">
        <v>1.2396222304146551E-3</v>
      </c>
      <c r="AA39" s="17">
        <v>4.9943334246216917</v>
      </c>
      <c r="AB39" s="17">
        <v>0.68150057720396484</v>
      </c>
      <c r="AC39" s="17">
        <v>75.682186837737703</v>
      </c>
      <c r="AD39" s="17">
        <v>23.636312585058331</v>
      </c>
      <c r="AE39" s="21" t="s">
        <v>168</v>
      </c>
    </row>
    <row r="40" spans="1:31">
      <c r="B40" s="21" t="s">
        <v>49</v>
      </c>
      <c r="C40" s="17">
        <v>62.298200000000001</v>
      </c>
      <c r="D40" s="17">
        <v>4.0399999999999998E-2</v>
      </c>
      <c r="E40" s="17">
        <v>23.075099999999999</v>
      </c>
      <c r="F40" s="17">
        <v>4.1485000000000003</v>
      </c>
      <c r="G40" s="17" t="s">
        <v>380</v>
      </c>
      <c r="H40" s="17">
        <v>6.4799999999999996E-2</v>
      </c>
      <c r="I40" s="17" t="s">
        <v>380</v>
      </c>
      <c r="J40" s="17" t="s">
        <v>380</v>
      </c>
      <c r="K40" s="17" t="s">
        <v>380</v>
      </c>
      <c r="L40" s="17">
        <v>9.5564999999999998</v>
      </c>
      <c r="M40" s="17">
        <v>7.7399999999999997E-2</v>
      </c>
      <c r="N40" s="26">
        <v>99.260900000000007</v>
      </c>
      <c r="O40" s="17"/>
      <c r="P40" s="17">
        <v>2.7655096447124206</v>
      </c>
      <c r="Q40" s="17">
        <v>1.3492202005699063E-3</v>
      </c>
      <c r="R40" s="17">
        <v>1.2072558929314927</v>
      </c>
      <c r="S40" s="17">
        <v>0.19731672996063698</v>
      </c>
      <c r="T40" s="17">
        <v>0</v>
      </c>
      <c r="U40" s="17">
        <v>1.6680492443190633E-3</v>
      </c>
      <c r="V40" s="17">
        <v>0</v>
      </c>
      <c r="W40" s="17">
        <v>0</v>
      </c>
      <c r="X40" s="17">
        <v>0</v>
      </c>
      <c r="Y40" s="17">
        <v>0.82251718329285395</v>
      </c>
      <c r="Z40" s="17">
        <v>1.6680492443190633E-3</v>
      </c>
      <c r="AA40" s="17">
        <v>4.9972847695866127</v>
      </c>
      <c r="AB40" s="17">
        <v>0.42796388188408907</v>
      </c>
      <c r="AC40" s="17">
        <v>80.306910388309433</v>
      </c>
      <c r="AD40" s="17">
        <v>19.265125729806492</v>
      </c>
      <c r="AE40" s="21" t="s">
        <v>168</v>
      </c>
    </row>
    <row r="41" spans="1:31">
      <c r="B41" s="21" t="s">
        <v>50</v>
      </c>
      <c r="C41" s="17">
        <v>64.658600000000007</v>
      </c>
      <c r="D41" s="17">
        <v>8.7999999999999995E-2</v>
      </c>
      <c r="E41" s="17">
        <v>21.2532</v>
      </c>
      <c r="F41" s="17">
        <v>2.2330999999999999</v>
      </c>
      <c r="G41" s="17">
        <v>2.06E-2</v>
      </c>
      <c r="H41" s="17">
        <v>8.1500000000000003E-2</v>
      </c>
      <c r="I41" s="17">
        <v>2.1899999999999999E-2</v>
      </c>
      <c r="J41" s="17" t="s">
        <v>380</v>
      </c>
      <c r="K41" s="17" t="s">
        <v>380</v>
      </c>
      <c r="L41" s="17">
        <v>10.3283</v>
      </c>
      <c r="M41" s="17">
        <v>0.12640000000000001</v>
      </c>
      <c r="N41" s="26">
        <v>98.811599999999999</v>
      </c>
      <c r="O41" s="17"/>
      <c r="P41" s="17">
        <v>2.8756092185508297</v>
      </c>
      <c r="Q41" s="17">
        <v>2.9443405036448829E-3</v>
      </c>
      <c r="R41" s="17">
        <v>1.1139968498977824</v>
      </c>
      <c r="S41" s="17">
        <v>0.10641059659656631</v>
      </c>
      <c r="T41" s="17">
        <v>3.5901757354936772E-4</v>
      </c>
      <c r="U41" s="17">
        <v>2.1018192345742506E-3</v>
      </c>
      <c r="V41" s="17">
        <v>8.1454515405672914E-4</v>
      </c>
      <c r="W41" s="17">
        <v>0</v>
      </c>
      <c r="X41" s="17">
        <v>0</v>
      </c>
      <c r="Y41" s="17">
        <v>0.89059212599738158</v>
      </c>
      <c r="Z41" s="17">
        <v>2.1018192345742506E-3</v>
      </c>
      <c r="AA41" s="17">
        <v>4.9949303327429586</v>
      </c>
      <c r="AB41" s="17">
        <v>0.71416756442544571</v>
      </c>
      <c r="AC41" s="17">
        <v>88.689006144500254</v>
      </c>
      <c r="AD41" s="17">
        <v>10.596826291074297</v>
      </c>
      <c r="AE41" s="21" t="s">
        <v>168</v>
      </c>
    </row>
    <row r="42" spans="1:31">
      <c r="B42" s="21" t="s">
        <v>51</v>
      </c>
      <c r="C42" s="17">
        <v>64.661000000000001</v>
      </c>
      <c r="D42" s="17">
        <v>9.4600000000000004E-2</v>
      </c>
      <c r="E42" s="17">
        <v>21.2957</v>
      </c>
      <c r="F42" s="17">
        <v>2.0676000000000001</v>
      </c>
      <c r="G42" s="17" t="s">
        <v>380</v>
      </c>
      <c r="H42" s="17">
        <v>0.05</v>
      </c>
      <c r="I42" s="17" t="s">
        <v>380</v>
      </c>
      <c r="J42" s="17" t="s">
        <v>380</v>
      </c>
      <c r="K42" s="17" t="s">
        <v>380</v>
      </c>
      <c r="L42" s="17">
        <v>10.2049</v>
      </c>
      <c r="M42" s="17">
        <v>0.12</v>
      </c>
      <c r="N42" s="26">
        <v>98.493799999999993</v>
      </c>
      <c r="O42" s="17"/>
      <c r="P42" s="17">
        <v>2.8862917424225469</v>
      </c>
      <c r="Q42" s="17">
        <v>3.1768063153972295E-3</v>
      </c>
      <c r="R42" s="17">
        <v>1.1203295563181583</v>
      </c>
      <c r="S42" s="17">
        <v>9.888660568516143E-2</v>
      </c>
      <c r="T42" s="17">
        <v>0</v>
      </c>
      <c r="U42" s="17">
        <v>1.2942017941099597E-3</v>
      </c>
      <c r="V42" s="17">
        <v>0</v>
      </c>
      <c r="W42" s="17">
        <v>0</v>
      </c>
      <c r="X42" s="17">
        <v>0</v>
      </c>
      <c r="Y42" s="17">
        <v>0.88318767561197042</v>
      </c>
      <c r="Z42" s="17">
        <v>1.2942017941099597E-3</v>
      </c>
      <c r="AA42" s="17">
        <v>4.9944607899414546</v>
      </c>
      <c r="AB42" s="17">
        <v>0.69100603625509427</v>
      </c>
      <c r="AC42" s="17">
        <v>89.309414996956221</v>
      </c>
      <c r="AD42" s="17">
        <v>9.9995789667886896</v>
      </c>
      <c r="AE42" s="21" t="s">
        <v>168</v>
      </c>
    </row>
    <row r="43" spans="1:31">
      <c r="B43" s="21" t="s">
        <v>53</v>
      </c>
      <c r="C43" s="17">
        <v>61.5565</v>
      </c>
      <c r="D43" s="17">
        <v>4.8800000000000003E-2</v>
      </c>
      <c r="E43" s="17">
        <v>23.4175</v>
      </c>
      <c r="F43" s="17">
        <v>4.5956999999999999</v>
      </c>
      <c r="G43" s="17">
        <v>2.52E-2</v>
      </c>
      <c r="H43" s="17">
        <v>5.21E-2</v>
      </c>
      <c r="I43" s="17">
        <v>5.3499999999999999E-2</v>
      </c>
      <c r="J43" s="17" t="s">
        <v>380</v>
      </c>
      <c r="K43" s="17" t="s">
        <v>380</v>
      </c>
      <c r="L43" s="17">
        <v>8.8434000000000008</v>
      </c>
      <c r="M43" s="17">
        <v>8.5900000000000004E-2</v>
      </c>
      <c r="N43" s="26">
        <v>98.678599999999989</v>
      </c>
      <c r="O43" s="17"/>
      <c r="P43" s="17">
        <v>2.761445511822382</v>
      </c>
      <c r="Q43" s="17">
        <v>1.6469642515130065E-3</v>
      </c>
      <c r="R43" s="17">
        <v>1.2381097737618885</v>
      </c>
      <c r="S43" s="17">
        <v>0.22089575337589226</v>
      </c>
      <c r="T43" s="17">
        <v>4.4300437701191679E-4</v>
      </c>
      <c r="U43" s="17">
        <v>1.3552969659454187E-3</v>
      </c>
      <c r="V43" s="17">
        <v>2.0071684456100607E-3</v>
      </c>
      <c r="W43" s="17">
        <v>0</v>
      </c>
      <c r="X43" s="17">
        <v>0</v>
      </c>
      <c r="Y43" s="17">
        <v>0.76918049994848436</v>
      </c>
      <c r="Z43" s="17">
        <v>1.3552969659454187E-3</v>
      </c>
      <c r="AA43" s="17">
        <v>4.9964392699146725</v>
      </c>
      <c r="AB43" s="17">
        <v>0.49407690373404778</v>
      </c>
      <c r="AC43" s="17">
        <v>77.305172624865776</v>
      </c>
      <c r="AD43" s="17">
        <v>22.200750471400166</v>
      </c>
      <c r="AE43" s="21" t="s">
        <v>168</v>
      </c>
    </row>
    <row r="44" spans="1:31">
      <c r="B44" s="21" t="s">
        <v>54</v>
      </c>
      <c r="C44" s="17">
        <v>61.6631</v>
      </c>
      <c r="D44" s="17">
        <v>3.6299999999999999E-2</v>
      </c>
      <c r="E44" s="17">
        <v>22.927</v>
      </c>
      <c r="F44" s="17">
        <v>4.5133000000000001</v>
      </c>
      <c r="G44" s="17" t="s">
        <v>380</v>
      </c>
      <c r="H44" s="17">
        <v>5.3900000000000003E-2</v>
      </c>
      <c r="I44" s="17">
        <v>3.1600000000000003E-2</v>
      </c>
      <c r="J44" s="17" t="s">
        <v>380</v>
      </c>
      <c r="K44" s="17" t="s">
        <v>380</v>
      </c>
      <c r="L44" s="17">
        <v>9.2418999999999993</v>
      </c>
      <c r="M44" s="17">
        <v>0.1032</v>
      </c>
      <c r="N44" s="26">
        <v>98.570299999999989</v>
      </c>
      <c r="O44" s="17"/>
      <c r="P44" s="17">
        <v>2.7613128715849218</v>
      </c>
      <c r="Q44" s="17">
        <v>1.2229217778962167E-3</v>
      </c>
      <c r="R44" s="17">
        <v>1.2100228105370905</v>
      </c>
      <c r="S44" s="17">
        <v>0.21654970749481206</v>
      </c>
      <c r="T44" s="17">
        <v>0</v>
      </c>
      <c r="U44" s="17">
        <v>1.3996298990257574E-3</v>
      </c>
      <c r="V44" s="17">
        <v>1.183436132210324E-3</v>
      </c>
      <c r="W44" s="17">
        <v>0</v>
      </c>
      <c r="X44" s="17">
        <v>0</v>
      </c>
      <c r="Y44" s="17">
        <v>0.8024130159133962</v>
      </c>
      <c r="Z44" s="17">
        <v>1.3996298990257574E-3</v>
      </c>
      <c r="AA44" s="17">
        <v>4.9955040232383778</v>
      </c>
      <c r="AB44" s="17">
        <v>0.57526064702536794</v>
      </c>
      <c r="AC44" s="17">
        <v>78.295018186512223</v>
      </c>
      <c r="AD44" s="17">
        <v>21.129721166462392</v>
      </c>
      <c r="AE44" s="21" t="s">
        <v>168</v>
      </c>
    </row>
    <row r="45" spans="1:31">
      <c r="B45" s="21" t="s">
        <v>63</v>
      </c>
      <c r="C45" s="17">
        <v>60.673000000000002</v>
      </c>
      <c r="D45" s="17">
        <v>0.15670000000000001</v>
      </c>
      <c r="E45" s="17">
        <v>23.6496</v>
      </c>
      <c r="F45" s="17">
        <v>5.0738000000000003</v>
      </c>
      <c r="G45" s="17">
        <v>2.2599999999999999E-2</v>
      </c>
      <c r="H45" s="17">
        <v>3.0800000000000001E-2</v>
      </c>
      <c r="I45" s="17">
        <v>3.5499999999999997E-2</v>
      </c>
      <c r="J45" s="17" t="s">
        <v>380</v>
      </c>
      <c r="K45" s="17" t="s">
        <v>380</v>
      </c>
      <c r="L45" s="17">
        <v>8.6835000000000004</v>
      </c>
      <c r="M45" s="17">
        <v>0.1014</v>
      </c>
      <c r="N45" s="26">
        <v>98.426899999999989</v>
      </c>
      <c r="O45" s="17"/>
      <c r="P45" s="17">
        <v>2.7300215320338248</v>
      </c>
      <c r="Q45" s="17">
        <v>5.3044625852883285E-3</v>
      </c>
      <c r="R45" s="17">
        <v>1.2541528405528226</v>
      </c>
      <c r="S45" s="17">
        <v>0.24461161978128734</v>
      </c>
      <c r="T45" s="17">
        <v>3.9849599316934327E-4</v>
      </c>
      <c r="U45" s="17">
        <v>8.0362881913336208E-4</v>
      </c>
      <c r="V45" s="17">
        <v>1.3358768853411797E-3</v>
      </c>
      <c r="W45" s="17">
        <v>0</v>
      </c>
      <c r="X45" s="17">
        <v>0</v>
      </c>
      <c r="Y45" s="17">
        <v>0.75755095214641255</v>
      </c>
      <c r="Z45" s="17">
        <v>8.0362881913336208E-4</v>
      </c>
      <c r="AA45" s="17">
        <v>4.9949830376164135</v>
      </c>
      <c r="AB45" s="17">
        <v>0.57744924872000736</v>
      </c>
      <c r="AC45" s="17">
        <v>75.155119634512658</v>
      </c>
      <c r="AD45" s="17">
        <v>24.267431116767334</v>
      </c>
      <c r="AE45" s="21" t="s">
        <v>168</v>
      </c>
    </row>
    <row r="46" spans="1:31">
      <c r="B46" s="21" t="s">
        <v>66</v>
      </c>
      <c r="C46" s="17">
        <v>60.914000000000001</v>
      </c>
      <c r="D46" s="17">
        <v>0.1087</v>
      </c>
      <c r="E46" s="17">
        <v>23.472200000000001</v>
      </c>
      <c r="F46" s="17">
        <v>4.8799000000000001</v>
      </c>
      <c r="G46" s="17" t="s">
        <v>380</v>
      </c>
      <c r="H46" s="17">
        <v>3.7400000000000003E-2</v>
      </c>
      <c r="I46" s="17">
        <v>7.7399999999999997E-2</v>
      </c>
      <c r="J46" s="17" t="s">
        <v>380</v>
      </c>
      <c r="K46" s="17" t="s">
        <v>380</v>
      </c>
      <c r="L46" s="17">
        <v>8.7169000000000008</v>
      </c>
      <c r="M46" s="17">
        <v>0.17610000000000001</v>
      </c>
      <c r="N46" s="26">
        <v>98.382600000000011</v>
      </c>
      <c r="O46" s="17"/>
      <c r="P46" s="17">
        <v>2.7414052097698973</v>
      </c>
      <c r="Q46" s="17">
        <v>3.6803358306198696E-3</v>
      </c>
      <c r="R46" s="17">
        <v>1.2449903214523155</v>
      </c>
      <c r="S46" s="17">
        <v>0.23530988605154665</v>
      </c>
      <c r="T46" s="17">
        <v>0</v>
      </c>
      <c r="U46" s="17">
        <v>9.7602715360724397E-4</v>
      </c>
      <c r="V46" s="17">
        <v>2.9131614527960646E-3</v>
      </c>
      <c r="W46" s="17">
        <v>0</v>
      </c>
      <c r="X46" s="17">
        <v>0</v>
      </c>
      <c r="Y46" s="17">
        <v>0.76061452621431058</v>
      </c>
      <c r="Z46" s="17">
        <v>9.7602715360724397E-4</v>
      </c>
      <c r="AA46" s="17">
        <v>4.9908654950787001</v>
      </c>
      <c r="AB46" s="17">
        <v>1.004988159882678</v>
      </c>
      <c r="AC46" s="17">
        <v>75.605179570847511</v>
      </c>
      <c r="AD46" s="17">
        <v>23.389832269269814</v>
      </c>
      <c r="AE46" s="21" t="s">
        <v>168</v>
      </c>
    </row>
    <row r="47" spans="1:31">
      <c r="B47" s="21" t="s">
        <v>67</v>
      </c>
      <c r="C47" s="17">
        <v>61.933100000000003</v>
      </c>
      <c r="D47" s="17">
        <v>0.13900000000000001</v>
      </c>
      <c r="E47" s="17">
        <v>22.748699999999999</v>
      </c>
      <c r="F47" s="17">
        <v>4.4564000000000004</v>
      </c>
      <c r="G47" s="17">
        <v>2.76E-2</v>
      </c>
      <c r="H47" s="17">
        <v>4.36E-2</v>
      </c>
      <c r="I47" s="17">
        <v>4.1500000000000002E-2</v>
      </c>
      <c r="J47" s="17" t="s">
        <v>380</v>
      </c>
      <c r="K47" s="17" t="s">
        <v>380</v>
      </c>
      <c r="L47" s="17">
        <v>8.6951000000000001</v>
      </c>
      <c r="M47" s="17">
        <v>0.20250000000000001</v>
      </c>
      <c r="N47" s="26">
        <v>98.287500000000009</v>
      </c>
      <c r="O47" s="17"/>
      <c r="P47" s="17">
        <v>2.7945326459003619</v>
      </c>
      <c r="Q47" s="17">
        <v>4.7184891410529898E-3</v>
      </c>
      <c r="R47" s="17">
        <v>1.2097594285778277</v>
      </c>
      <c r="S47" s="17">
        <v>0.21544859712095277</v>
      </c>
      <c r="T47" s="17">
        <v>4.8802308677202655E-4</v>
      </c>
      <c r="U47" s="17">
        <v>1.1407935081809996E-3</v>
      </c>
      <c r="V47" s="17">
        <v>1.5660367328632419E-3</v>
      </c>
      <c r="W47" s="17">
        <v>0</v>
      </c>
      <c r="X47" s="17">
        <v>0</v>
      </c>
      <c r="Y47" s="17">
        <v>0.76068943845831583</v>
      </c>
      <c r="Z47" s="17">
        <v>1.1407935081809996E-3</v>
      </c>
      <c r="AA47" s="17">
        <v>4.9894842460345101</v>
      </c>
      <c r="AB47" s="17">
        <v>1.1800578453919308</v>
      </c>
      <c r="AC47" s="17">
        <v>77.008869203076642</v>
      </c>
      <c r="AD47" s="17">
        <v>21.811072951531433</v>
      </c>
      <c r="AE47" s="21" t="s">
        <v>168</v>
      </c>
    </row>
    <row r="48" spans="1:31">
      <c r="B48" s="21" t="s">
        <v>68</v>
      </c>
      <c r="C48" s="17">
        <v>61.4499</v>
      </c>
      <c r="D48" s="17">
        <v>0.30690000000000001</v>
      </c>
      <c r="E48" s="17">
        <v>23.280799999999999</v>
      </c>
      <c r="F48" s="17">
        <v>4.6698000000000004</v>
      </c>
      <c r="G48" s="17">
        <v>1.7399999999999999E-2</v>
      </c>
      <c r="H48" s="17">
        <v>3.6799999999999999E-2</v>
      </c>
      <c r="I48" s="17">
        <v>7.5499999999999998E-2</v>
      </c>
      <c r="J48" s="17" t="s">
        <v>380</v>
      </c>
      <c r="K48" s="17" t="s">
        <v>380</v>
      </c>
      <c r="L48" s="17">
        <v>8.9260999999999999</v>
      </c>
      <c r="M48" s="17">
        <v>0.23649999999999999</v>
      </c>
      <c r="N48" s="26">
        <v>98.999700000000004</v>
      </c>
      <c r="O48" s="17"/>
      <c r="P48" s="17">
        <v>2.7476703441833839</v>
      </c>
      <c r="Q48" s="17">
        <v>1.0323860446485089E-2</v>
      </c>
      <c r="R48" s="17">
        <v>1.2268667858829407</v>
      </c>
      <c r="S48" s="17">
        <v>0.22372517838734482</v>
      </c>
      <c r="T48" s="17">
        <v>3.0488609015650328E-4</v>
      </c>
      <c r="U48" s="17">
        <v>9.5416931872478402E-4</v>
      </c>
      <c r="V48" s="17">
        <v>2.8233055167676958E-3</v>
      </c>
      <c r="W48" s="17">
        <v>0</v>
      </c>
      <c r="X48" s="17">
        <v>0</v>
      </c>
      <c r="Y48" s="17">
        <v>0.77384081221072154</v>
      </c>
      <c r="Z48" s="17">
        <v>9.5416931872478402E-4</v>
      </c>
      <c r="AA48" s="17">
        <v>4.9874635113552497</v>
      </c>
      <c r="AB48" s="17">
        <v>1.3343127689895844</v>
      </c>
      <c r="AC48" s="17">
        <v>76.537829340392221</v>
      </c>
      <c r="AD48" s="17">
        <v>22.127857890618191</v>
      </c>
      <c r="AE48" s="21" t="s">
        <v>168</v>
      </c>
    </row>
    <row r="49" spans="1:31">
      <c r="B49" s="21" t="s">
        <v>69</v>
      </c>
      <c r="C49" s="17">
        <v>61.412700000000001</v>
      </c>
      <c r="D49" s="17">
        <v>0.2077</v>
      </c>
      <c r="E49" s="17">
        <v>23.2257</v>
      </c>
      <c r="F49" s="17">
        <v>4.9076000000000004</v>
      </c>
      <c r="G49" s="17">
        <v>4.0500000000000001E-2</v>
      </c>
      <c r="H49" s="17">
        <v>9.5000000000000001E-2</v>
      </c>
      <c r="I49" s="17">
        <v>9.7699999999999995E-2</v>
      </c>
      <c r="J49" s="17" t="s">
        <v>380</v>
      </c>
      <c r="K49" s="17" t="s">
        <v>380</v>
      </c>
      <c r="L49" s="17">
        <v>8.3673999999999999</v>
      </c>
      <c r="M49" s="17">
        <v>0.30259999999999998</v>
      </c>
      <c r="N49" s="26">
        <v>98.656900000000007</v>
      </c>
      <c r="O49" s="17"/>
      <c r="P49" s="17">
        <v>2.7672778539789693</v>
      </c>
      <c r="Q49" s="17">
        <v>7.0409759926927549E-3</v>
      </c>
      <c r="R49" s="17">
        <v>1.2334440420436334</v>
      </c>
      <c r="S49" s="17">
        <v>0.23693917399778772</v>
      </c>
      <c r="T49" s="17">
        <v>7.1514567421094167E-4</v>
      </c>
      <c r="U49" s="17">
        <v>2.4822891240568815E-3</v>
      </c>
      <c r="V49" s="17">
        <v>3.6817696973628711E-3</v>
      </c>
      <c r="W49" s="17">
        <v>0</v>
      </c>
      <c r="X49" s="17">
        <v>0</v>
      </c>
      <c r="Y49" s="17">
        <v>0.73102384533284259</v>
      </c>
      <c r="Z49" s="17">
        <v>2.4822891240568815E-3</v>
      </c>
      <c r="AA49" s="17">
        <v>4.9850873849656123</v>
      </c>
      <c r="AB49" s="17">
        <v>1.7653386392682437</v>
      </c>
      <c r="AC49" s="17">
        <v>74.188660577706145</v>
      </c>
      <c r="AD49" s="17">
        <v>24.046000783025615</v>
      </c>
      <c r="AE49" s="21" t="s">
        <v>168</v>
      </c>
    </row>
    <row r="50" spans="1:31" s="25" customFormat="1">
      <c r="B50" s="25" t="s">
        <v>213</v>
      </c>
      <c r="C50" s="26">
        <v>60.673000000000002</v>
      </c>
      <c r="D50" s="26">
        <v>3.6299999999999999E-2</v>
      </c>
      <c r="E50" s="26">
        <v>21.2532</v>
      </c>
      <c r="F50" s="26">
        <v>2.0676000000000001</v>
      </c>
      <c r="G50" s="17" t="s">
        <v>380</v>
      </c>
      <c r="H50" s="26">
        <v>3.0800000000000001E-2</v>
      </c>
      <c r="I50" s="26">
        <v>0</v>
      </c>
      <c r="J50" s="17"/>
      <c r="K50" s="17" t="s">
        <v>380</v>
      </c>
      <c r="L50" s="26">
        <v>8.3673999999999999</v>
      </c>
      <c r="M50" s="26">
        <v>7.7399999999999997E-2</v>
      </c>
      <c r="N50" s="26">
        <v>98.287500000000009</v>
      </c>
      <c r="O50" s="26"/>
      <c r="P50" s="26">
        <v>2.7300215320338248</v>
      </c>
      <c r="Q50" s="26">
        <v>1.2229217778962167E-3</v>
      </c>
      <c r="R50" s="26">
        <v>1.1139968498977824</v>
      </c>
      <c r="S50" s="26">
        <v>9.888660568516143E-2</v>
      </c>
      <c r="T50" s="26">
        <v>0</v>
      </c>
      <c r="U50" s="26">
        <v>8.0362881913336208E-4</v>
      </c>
      <c r="V50" s="26">
        <v>0</v>
      </c>
      <c r="W50" s="26">
        <v>0</v>
      </c>
      <c r="X50" s="26">
        <v>0</v>
      </c>
      <c r="Y50" s="26">
        <v>0.73102384533284259</v>
      </c>
      <c r="Z50" s="26">
        <v>8.0362881913336208E-4</v>
      </c>
      <c r="AA50" s="26">
        <v>4.9850873849656123</v>
      </c>
      <c r="AB50" s="26">
        <v>0.42796388188408907</v>
      </c>
      <c r="AC50" s="26">
        <v>74.188660577706145</v>
      </c>
      <c r="AD50" s="26">
        <v>9.9995789667886896</v>
      </c>
    </row>
    <row r="51" spans="1:31" s="25" customFormat="1">
      <c r="B51" s="25" t="s">
        <v>214</v>
      </c>
      <c r="C51" s="26">
        <v>64.661000000000001</v>
      </c>
      <c r="D51" s="26">
        <v>0.30690000000000001</v>
      </c>
      <c r="E51" s="26">
        <v>23.721299999999999</v>
      </c>
      <c r="F51" s="26">
        <v>5.0738000000000003</v>
      </c>
      <c r="G51" s="26">
        <v>4.0500000000000001E-2</v>
      </c>
      <c r="H51" s="26">
        <v>9.5000000000000001E-2</v>
      </c>
      <c r="I51" s="26">
        <v>9.7699999999999995E-2</v>
      </c>
      <c r="J51" s="26"/>
      <c r="K51" s="26">
        <v>2.3400000000000001E-2</v>
      </c>
      <c r="L51" s="26">
        <v>10.3283</v>
      </c>
      <c r="M51" s="26">
        <v>0.30259999999999998</v>
      </c>
      <c r="N51" s="26">
        <v>99.260900000000007</v>
      </c>
      <c r="O51" s="26"/>
      <c r="P51" s="26">
        <v>2.8862917424225469</v>
      </c>
      <c r="Q51" s="26">
        <v>1.0323860446485089E-2</v>
      </c>
      <c r="R51" s="26">
        <v>1.2541528405528226</v>
      </c>
      <c r="S51" s="26">
        <v>0.24461161978128734</v>
      </c>
      <c r="T51" s="26">
        <v>7.1514567421094167E-4</v>
      </c>
      <c r="U51" s="26">
        <v>2.4822891240568815E-3</v>
      </c>
      <c r="V51" s="26">
        <v>3.6817696973628711E-3</v>
      </c>
      <c r="W51" s="26">
        <v>0</v>
      </c>
      <c r="X51" s="26">
        <v>8.875202976157396E-4</v>
      </c>
      <c r="Y51" s="26">
        <v>0.89059212599738158</v>
      </c>
      <c r="Z51" s="26">
        <v>2.4822891240568815E-3</v>
      </c>
      <c r="AA51" s="26">
        <v>4.9972847695866127</v>
      </c>
      <c r="AB51" s="26">
        <v>1.7653386392682437</v>
      </c>
      <c r="AC51" s="26">
        <v>89.309414996956221</v>
      </c>
      <c r="AD51" s="26">
        <v>24.267431116767334</v>
      </c>
    </row>
    <row r="52" spans="1:31" s="25" customFormat="1">
      <c r="B52" s="25" t="s">
        <v>228</v>
      </c>
      <c r="C52" s="26">
        <v>61.881357142857134</v>
      </c>
      <c r="D52" s="26">
        <v>0.13462142857142856</v>
      </c>
      <c r="E52" s="26">
        <v>23.029235714285711</v>
      </c>
      <c r="F52" s="26">
        <v>4.3543642857142864</v>
      </c>
      <c r="G52" s="26">
        <v>1.4942857142857143E-2</v>
      </c>
      <c r="H52" s="26">
        <v>5.4842857142857145E-2</v>
      </c>
      <c r="I52" s="26">
        <v>4.3650000000000001E-2</v>
      </c>
      <c r="J52" s="26"/>
      <c r="K52" s="26">
        <v>2.9999999999999996E-3</v>
      </c>
      <c r="L52" s="26">
        <v>9.0659714285714283</v>
      </c>
      <c r="M52" s="26">
        <v>0.15832142857142856</v>
      </c>
      <c r="N52" s="26">
        <v>98.74030714285712</v>
      </c>
      <c r="O52" s="26"/>
      <c r="P52" s="26">
        <v>2.7712412603237411</v>
      </c>
      <c r="Q52" s="26">
        <v>4.5393205931324541E-3</v>
      </c>
      <c r="R52" s="26">
        <v>1.2156184879803704</v>
      </c>
      <c r="S52" s="26">
        <v>0.20905375331336681</v>
      </c>
      <c r="T52" s="26">
        <v>2.6277394641378832E-4</v>
      </c>
      <c r="U52" s="26">
        <v>1.4238066195875053E-3</v>
      </c>
      <c r="V52" s="26">
        <v>1.6377113668878576E-3</v>
      </c>
      <c r="W52" s="26">
        <v>0</v>
      </c>
      <c r="X52" s="26">
        <v>1.1374157279184943E-4</v>
      </c>
      <c r="Y52" s="26">
        <v>0.787055661772735</v>
      </c>
      <c r="Z52" s="26">
        <v>1.4238066195875053E-3</v>
      </c>
      <c r="AA52" s="26">
        <v>4.9923703241086148</v>
      </c>
      <c r="AB52" s="26">
        <v>0.90313677540678727</v>
      </c>
      <c r="AC52" s="26">
        <v>78.307222504157622</v>
      </c>
      <c r="AD52" s="26">
        <v>20.789640720435596</v>
      </c>
    </row>
    <row r="53" spans="1:31" s="25" customFormat="1">
      <c r="B53" s="25" t="s">
        <v>215</v>
      </c>
      <c r="C53" s="26">
        <v>1.2421610441325401</v>
      </c>
      <c r="D53" s="26">
        <v>9.3373115703952708E-2</v>
      </c>
      <c r="E53" s="26">
        <v>0.80001278509701401</v>
      </c>
      <c r="F53" s="26">
        <v>0.96478242952423043</v>
      </c>
      <c r="G53" s="26">
        <v>1.2943826225758646E-2</v>
      </c>
      <c r="H53" s="26">
        <v>1.9172926195578463E-2</v>
      </c>
      <c r="I53" s="26">
        <v>2.7718079354041171E-2</v>
      </c>
      <c r="J53" s="26"/>
      <c r="K53" s="26">
        <v>7.683749084919418E-3</v>
      </c>
      <c r="L53" s="26">
        <v>0.5810717371687113</v>
      </c>
      <c r="M53" s="26">
        <v>6.8410808621618732E-2</v>
      </c>
      <c r="N53" s="26">
        <v>0.29684804054570735</v>
      </c>
      <c r="O53" s="26"/>
      <c r="P53" s="26">
        <v>4.9410193603543755E-2</v>
      </c>
      <c r="Q53" s="26">
        <v>3.147864813621443E-3</v>
      </c>
      <c r="R53" s="26">
        <v>4.4646903997509937E-2</v>
      </c>
      <c r="S53" s="26">
        <v>4.6656613806248207E-2</v>
      </c>
      <c r="T53" s="26">
        <v>2.2813583281581346E-4</v>
      </c>
      <c r="U53" s="26">
        <v>4.9745045718860878E-4</v>
      </c>
      <c r="V53" s="26">
        <v>1.0425389964628985E-3</v>
      </c>
      <c r="W53" s="26">
        <v>0</v>
      </c>
      <c r="X53" s="26">
        <v>2.9133674538337514E-4</v>
      </c>
      <c r="Y53" s="26">
        <v>4.7603758123924103E-2</v>
      </c>
      <c r="Z53" s="26">
        <v>4.9745045718860878E-4</v>
      </c>
      <c r="AA53" s="26">
        <v>3.9093194886830806E-3</v>
      </c>
      <c r="AB53" s="26">
        <v>0.39917287570280802</v>
      </c>
      <c r="AC53" s="26">
        <v>4.7715057845933169</v>
      </c>
      <c r="AD53" s="26">
        <v>4.6281263370473029</v>
      </c>
    </row>
    <row r="54" spans="1:31">
      <c r="A54" s="25" t="s">
        <v>377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AE54" s="25"/>
    </row>
    <row r="55" spans="1:31">
      <c r="B55" s="21" t="s">
        <v>119</v>
      </c>
      <c r="C55" s="17">
        <v>65.595399999999998</v>
      </c>
      <c r="D55" s="17">
        <v>2.0899999999999998E-2</v>
      </c>
      <c r="E55" s="17">
        <v>20.292899999999999</v>
      </c>
      <c r="F55" s="17">
        <v>0.83389999999999997</v>
      </c>
      <c r="G55" s="17">
        <v>2.4299999999999999E-2</v>
      </c>
      <c r="H55" s="17" t="s">
        <v>380</v>
      </c>
      <c r="I55" s="17">
        <v>0.1827</v>
      </c>
      <c r="J55" s="17" t="s">
        <v>380</v>
      </c>
      <c r="K55" s="17" t="s">
        <v>380</v>
      </c>
      <c r="L55" s="17">
        <v>10.9329</v>
      </c>
      <c r="M55" s="17">
        <v>0.4289</v>
      </c>
      <c r="N55" s="26">
        <v>98.311899999999994</v>
      </c>
      <c r="P55" s="17">
        <v>2.9198129141436859</v>
      </c>
      <c r="Q55" s="17">
        <v>6.9988988567274151E-4</v>
      </c>
      <c r="R55" s="17">
        <v>1.0645886189974938</v>
      </c>
      <c r="S55" s="17">
        <v>3.9771205084378439E-2</v>
      </c>
      <c r="T55" s="17">
        <v>4.2387014725897635E-4</v>
      </c>
      <c r="U55" s="17">
        <v>0</v>
      </c>
      <c r="V55" s="17">
        <v>6.801233212205395E-3</v>
      </c>
      <c r="W55" s="17">
        <v>0</v>
      </c>
      <c r="X55" s="17">
        <v>0</v>
      </c>
      <c r="Y55" s="17">
        <v>0.94354681466209256</v>
      </c>
      <c r="Z55" s="17">
        <v>2.4355453867212648E-2</v>
      </c>
      <c r="AA55" s="17">
        <v>5.0000000000000009</v>
      </c>
      <c r="AB55" s="17">
        <v>2.41699861165046</v>
      </c>
      <c r="AC55" s="17">
        <v>93.63616681089934</v>
      </c>
      <c r="AD55" s="17">
        <v>3.9468345774502054</v>
      </c>
      <c r="AE55" s="21" t="s">
        <v>167</v>
      </c>
    </row>
    <row r="56" spans="1:31">
      <c r="B56" s="21" t="s">
        <v>120</v>
      </c>
      <c r="C56" s="17">
        <v>66.584999999999994</v>
      </c>
      <c r="D56" s="17">
        <v>3.1300000000000001E-2</v>
      </c>
      <c r="E56" s="17">
        <v>19.977499999999999</v>
      </c>
      <c r="F56" s="17">
        <v>4.2599999999999999E-2</v>
      </c>
      <c r="G56" s="17" t="s">
        <v>380</v>
      </c>
      <c r="H56" s="17" t="s">
        <v>380</v>
      </c>
      <c r="I56" s="17">
        <v>0.13039999999999999</v>
      </c>
      <c r="J56" s="17" t="s">
        <v>380</v>
      </c>
      <c r="K56" s="17" t="s">
        <v>380</v>
      </c>
      <c r="L56" s="17">
        <v>11.5472</v>
      </c>
      <c r="M56" s="17">
        <v>0.7833</v>
      </c>
      <c r="N56" s="26">
        <v>99.097299999999976</v>
      </c>
      <c r="P56" s="17">
        <v>2.9282072014630454</v>
      </c>
      <c r="Q56" s="17">
        <v>1.0355510868313999E-3</v>
      </c>
      <c r="R56" s="17">
        <v>1.0354344326774751</v>
      </c>
      <c r="S56" s="17">
        <v>2.0072808239328592E-3</v>
      </c>
      <c r="T56" s="17">
        <v>0</v>
      </c>
      <c r="U56" s="17">
        <v>0</v>
      </c>
      <c r="V56" s="17">
        <v>4.7959038862368389E-3</v>
      </c>
      <c r="W56" s="17">
        <v>0</v>
      </c>
      <c r="X56" s="17">
        <v>0</v>
      </c>
      <c r="Y56" s="17">
        <v>0.984574367121964</v>
      </c>
      <c r="Z56" s="17">
        <v>4.3945262940513714E-2</v>
      </c>
      <c r="AA56" s="17">
        <v>4.9999999999999991</v>
      </c>
      <c r="AB56" s="17">
        <v>4.2643488953349191</v>
      </c>
      <c r="AC56" s="17">
        <v>95.540869114721104</v>
      </c>
      <c r="AD56" s="17">
        <v>0.19478198994398807</v>
      </c>
      <c r="AE56" s="21" t="s">
        <v>167</v>
      </c>
    </row>
    <row r="57" spans="1:31">
      <c r="B57" s="21" t="s">
        <v>121</v>
      </c>
      <c r="C57" s="17">
        <v>61.381100000000004</v>
      </c>
      <c r="D57" s="17">
        <v>2.3900000000000001E-2</v>
      </c>
      <c r="E57" s="17">
        <v>22.837800000000001</v>
      </c>
      <c r="F57" s="17">
        <v>3.8767999999999998</v>
      </c>
      <c r="G57" s="17">
        <v>2.8199999999999999E-2</v>
      </c>
      <c r="H57" s="17">
        <v>3.8300000000000001E-2</v>
      </c>
      <c r="I57" s="17">
        <v>2.3099999999999999E-2</v>
      </c>
      <c r="J57" s="17" t="s">
        <v>380</v>
      </c>
      <c r="K57" s="17" t="s">
        <v>380</v>
      </c>
      <c r="L57" s="17">
        <v>9.1517999999999997</v>
      </c>
      <c r="M57" s="17">
        <v>0.17860000000000001</v>
      </c>
      <c r="N57" s="26">
        <v>97.539600000000007</v>
      </c>
      <c r="P57" s="17">
        <v>2.7775922441131309</v>
      </c>
      <c r="Q57" s="17">
        <v>8.1364229409007656E-4</v>
      </c>
      <c r="R57" s="17">
        <v>1.2179912055313322</v>
      </c>
      <c r="S57" s="17">
        <v>0.18796645759942268</v>
      </c>
      <c r="T57" s="17">
        <v>5.0006660036118066E-4</v>
      </c>
      <c r="U57" s="17">
        <v>1.0050016640377399E-3</v>
      </c>
      <c r="V57" s="17">
        <v>8.7420499343368477E-4</v>
      </c>
      <c r="W57" s="17">
        <v>0</v>
      </c>
      <c r="X57" s="17">
        <v>0</v>
      </c>
      <c r="Y57" s="17">
        <v>0.80294681745856056</v>
      </c>
      <c r="Z57" s="17">
        <v>1.0310359745630601E-2</v>
      </c>
      <c r="AA57" s="17">
        <v>4.9999999999999991</v>
      </c>
      <c r="AB57" s="17">
        <v>1.0297759049258697</v>
      </c>
      <c r="AC57" s="17">
        <v>80.19655045558882</v>
      </c>
      <c r="AD57" s="17">
        <v>18.773673639485306</v>
      </c>
      <c r="AE57" s="21" t="s">
        <v>168</v>
      </c>
    </row>
    <row r="58" spans="1:31">
      <c r="B58" s="21" t="s">
        <v>122</v>
      </c>
      <c r="C58" s="17">
        <v>63.377899999999997</v>
      </c>
      <c r="D58" s="17">
        <v>5.8900000000000001E-2</v>
      </c>
      <c r="E58" s="17">
        <v>22.2819</v>
      </c>
      <c r="F58" s="17">
        <v>2.9729999999999999</v>
      </c>
      <c r="G58" s="17" t="s">
        <v>380</v>
      </c>
      <c r="H58" s="17" t="s">
        <v>380</v>
      </c>
      <c r="I58" s="17">
        <v>0.1547</v>
      </c>
      <c r="J58" s="17" t="s">
        <v>380</v>
      </c>
      <c r="K58" s="17" t="s">
        <v>380</v>
      </c>
      <c r="L58" s="17">
        <v>10.045</v>
      </c>
      <c r="M58" s="17">
        <v>0.35770000000000002</v>
      </c>
      <c r="N58" s="26">
        <v>99.249099999999999</v>
      </c>
      <c r="P58" s="17">
        <v>2.8060697554567033</v>
      </c>
      <c r="Q58" s="17">
        <v>1.9619037787996169E-3</v>
      </c>
      <c r="R58" s="17">
        <v>1.1627032921563105</v>
      </c>
      <c r="S58" s="17">
        <v>0.14103557173234904</v>
      </c>
      <c r="T58" s="17">
        <v>0</v>
      </c>
      <c r="U58" s="17">
        <v>0</v>
      </c>
      <c r="V58" s="17">
        <v>5.7282031376959548E-3</v>
      </c>
      <c r="W58" s="17">
        <v>0</v>
      </c>
      <c r="X58" s="17">
        <v>0</v>
      </c>
      <c r="Y58" s="17">
        <v>0.86229723937014824</v>
      </c>
      <c r="Z58" s="17">
        <v>2.0204034367993135E-2</v>
      </c>
      <c r="AA58" s="17">
        <v>5.0000000000000009</v>
      </c>
      <c r="AB58" s="17">
        <v>1.9739430443958195</v>
      </c>
      <c r="AC58" s="17">
        <v>84.246819563566859</v>
      </c>
      <c r="AD58" s="17">
        <v>13.779237392037317</v>
      </c>
      <c r="AE58" s="21" t="s">
        <v>168</v>
      </c>
    </row>
    <row r="59" spans="1:31" ht="13.25" customHeight="1">
      <c r="B59" s="21" t="s">
        <v>123</v>
      </c>
      <c r="C59" s="17">
        <v>60.537700000000001</v>
      </c>
      <c r="D59" s="17">
        <v>3.09E-2</v>
      </c>
      <c r="E59" s="17">
        <v>23.919699999999999</v>
      </c>
      <c r="F59" s="17">
        <v>4.8437999999999999</v>
      </c>
      <c r="G59" s="17">
        <v>4.0800000000000003E-2</v>
      </c>
      <c r="H59" s="17">
        <v>8.72E-2</v>
      </c>
      <c r="I59" s="17">
        <v>5.2999999999999999E-2</v>
      </c>
      <c r="J59" s="17" t="s">
        <v>380</v>
      </c>
      <c r="K59" s="17" t="s">
        <v>380</v>
      </c>
      <c r="L59" s="17">
        <v>9.3597999999999999</v>
      </c>
      <c r="M59" s="17">
        <v>0.21340000000000001</v>
      </c>
      <c r="N59" s="26">
        <v>99.086300000000008</v>
      </c>
      <c r="P59" s="17">
        <v>2.6912247950984161</v>
      </c>
      <c r="Q59" s="17">
        <v>1.0334377673991695E-3</v>
      </c>
      <c r="R59" s="17">
        <v>1.2532446243972339</v>
      </c>
      <c r="S59" s="17">
        <v>0.23071901968317601</v>
      </c>
      <c r="T59" s="17">
        <v>7.1077008102982705E-4</v>
      </c>
      <c r="U59" s="17">
        <v>2.2478882988749599E-3</v>
      </c>
      <c r="V59" s="17">
        <v>1.9704590209097868E-3</v>
      </c>
      <c r="W59" s="17">
        <v>0</v>
      </c>
      <c r="X59" s="17">
        <v>0</v>
      </c>
      <c r="Y59" s="17">
        <v>0.80674645206799755</v>
      </c>
      <c r="Z59" s="17">
        <v>1.2102553584962759E-2</v>
      </c>
      <c r="AA59" s="17">
        <v>5</v>
      </c>
      <c r="AB59" s="17">
        <v>1.1530985408103278</v>
      </c>
      <c r="AC59" s="17">
        <v>76.864617880258663</v>
      </c>
      <c r="AD59" s="17">
        <v>21.982283578931014</v>
      </c>
      <c r="AE59" s="21" t="s">
        <v>168</v>
      </c>
    </row>
    <row r="60" spans="1:31" s="25" customFormat="1" ht="13.25" customHeight="1">
      <c r="B60" s="25" t="s">
        <v>213</v>
      </c>
      <c r="C60" s="26">
        <v>60.537700000000001</v>
      </c>
      <c r="D60" s="26">
        <v>2.0899999999999998E-2</v>
      </c>
      <c r="E60" s="26">
        <v>19.977499999999999</v>
      </c>
      <c r="F60" s="26">
        <v>4.2599999999999999E-2</v>
      </c>
      <c r="G60" s="17" t="s">
        <v>380</v>
      </c>
      <c r="H60" s="17" t="s">
        <v>380</v>
      </c>
      <c r="I60" s="26">
        <v>2.3099999999999999E-2</v>
      </c>
      <c r="J60" s="17" t="s">
        <v>380</v>
      </c>
      <c r="K60" s="17" t="s">
        <v>380</v>
      </c>
      <c r="L60" s="26">
        <v>9.1517999999999997</v>
      </c>
      <c r="M60" s="26">
        <v>0.17860000000000001</v>
      </c>
      <c r="N60" s="26">
        <v>97.539600000000007</v>
      </c>
      <c r="O60" s="26"/>
      <c r="P60" s="26">
        <v>2.6912247950984161</v>
      </c>
      <c r="Q60" s="26">
        <v>6.9988988567274151E-4</v>
      </c>
      <c r="R60" s="26">
        <v>1.0354344326774751</v>
      </c>
      <c r="S60" s="26">
        <v>2.0072808239328592E-3</v>
      </c>
      <c r="T60" s="26">
        <v>0</v>
      </c>
      <c r="U60" s="26">
        <v>0</v>
      </c>
      <c r="V60" s="26">
        <v>8.7420499343368477E-4</v>
      </c>
      <c r="W60" s="26">
        <v>0</v>
      </c>
      <c r="X60" s="26">
        <v>0</v>
      </c>
      <c r="Y60" s="26">
        <v>0.80294681745856056</v>
      </c>
      <c r="Z60" s="26">
        <v>1.0310359745630601E-2</v>
      </c>
      <c r="AA60" s="26">
        <v>4.9999999999999991</v>
      </c>
      <c r="AB60" s="26">
        <v>1.0297759049258697</v>
      </c>
      <c r="AC60" s="26">
        <v>76.864617880258663</v>
      </c>
      <c r="AD60" s="26">
        <v>0.19478198994398807</v>
      </c>
    </row>
    <row r="61" spans="1:31" s="25" customFormat="1" ht="13.25" customHeight="1">
      <c r="B61" s="25" t="s">
        <v>214</v>
      </c>
      <c r="C61" s="26">
        <v>66.584999999999994</v>
      </c>
      <c r="D61" s="26">
        <v>5.8900000000000001E-2</v>
      </c>
      <c r="E61" s="26">
        <v>23.919699999999999</v>
      </c>
      <c r="F61" s="26">
        <v>4.8437999999999999</v>
      </c>
      <c r="G61" s="26">
        <v>4.0800000000000003E-2</v>
      </c>
      <c r="H61" s="26">
        <v>8.72E-2</v>
      </c>
      <c r="I61" s="26">
        <v>0.1827</v>
      </c>
      <c r="J61" s="26">
        <v>0</v>
      </c>
      <c r="K61" s="26">
        <v>0</v>
      </c>
      <c r="L61" s="26">
        <v>11.5472</v>
      </c>
      <c r="M61" s="26">
        <v>0.7833</v>
      </c>
      <c r="N61" s="26">
        <v>99.249099999999999</v>
      </c>
      <c r="O61" s="26"/>
      <c r="P61" s="26">
        <v>2.9282072014630454</v>
      </c>
      <c r="Q61" s="26">
        <v>1.9619037787996169E-3</v>
      </c>
      <c r="R61" s="26">
        <v>1.2532446243972339</v>
      </c>
      <c r="S61" s="26">
        <v>0.23071901968317601</v>
      </c>
      <c r="T61" s="26">
        <v>7.1077008102982705E-4</v>
      </c>
      <c r="U61" s="26">
        <v>2.2478882988749599E-3</v>
      </c>
      <c r="V61" s="26">
        <v>6.801233212205395E-3</v>
      </c>
      <c r="W61" s="26">
        <v>0</v>
      </c>
      <c r="X61" s="26">
        <v>0</v>
      </c>
      <c r="Y61" s="26">
        <v>0.984574367121964</v>
      </c>
      <c r="Z61" s="26">
        <v>4.3945262940513714E-2</v>
      </c>
      <c r="AA61" s="26">
        <v>5.0000000000000009</v>
      </c>
      <c r="AB61" s="26">
        <v>4.2643488953349191</v>
      </c>
      <c r="AC61" s="26">
        <v>95.540869114721104</v>
      </c>
      <c r="AD61" s="26">
        <v>21.982283578931014</v>
      </c>
    </row>
    <row r="62" spans="1:31" s="25" customFormat="1" ht="13.25" customHeight="1">
      <c r="B62" s="25" t="s">
        <v>228</v>
      </c>
      <c r="C62" s="26">
        <v>63.495419999999989</v>
      </c>
      <c r="D62" s="26">
        <v>3.3180000000000001E-2</v>
      </c>
      <c r="E62" s="26">
        <v>21.86196</v>
      </c>
      <c r="F62" s="26">
        <v>2.5140199999999999</v>
      </c>
      <c r="G62" s="26">
        <v>1.866E-2</v>
      </c>
      <c r="H62" s="26">
        <v>2.5100000000000001E-2</v>
      </c>
      <c r="I62" s="26">
        <v>0.10878000000000002</v>
      </c>
      <c r="J62" s="26">
        <v>0</v>
      </c>
      <c r="K62" s="26">
        <v>0</v>
      </c>
      <c r="L62" s="26">
        <v>10.20734</v>
      </c>
      <c r="M62" s="26">
        <v>0.39238000000000001</v>
      </c>
      <c r="N62" s="26">
        <v>98.656840000000003</v>
      </c>
      <c r="O62" s="26"/>
      <c r="P62" s="26">
        <v>2.8245813820549968</v>
      </c>
      <c r="Q62" s="26">
        <v>1.1088849625586008E-3</v>
      </c>
      <c r="R62" s="26">
        <v>1.1467924347519691</v>
      </c>
      <c r="S62" s="26">
        <v>0.1202999069846518</v>
      </c>
      <c r="T62" s="26">
        <v>3.2694136572999682E-4</v>
      </c>
      <c r="U62" s="26">
        <v>6.5057799258253998E-4</v>
      </c>
      <c r="V62" s="26">
        <v>4.0340008500963321E-3</v>
      </c>
      <c r="W62" s="26">
        <v>0</v>
      </c>
      <c r="X62" s="26">
        <v>0</v>
      </c>
      <c r="Y62" s="26">
        <v>0.8800223381361526</v>
      </c>
      <c r="Z62" s="26">
        <v>2.2183532901262574E-2</v>
      </c>
      <c r="AA62" s="26">
        <v>5</v>
      </c>
      <c r="AB62" s="26">
        <v>2.1676329994234793</v>
      </c>
      <c r="AC62" s="26">
        <v>86.097004765006957</v>
      </c>
      <c r="AD62" s="26">
        <v>11.735362235569568</v>
      </c>
    </row>
    <row r="63" spans="1:31" s="25" customFormat="1" ht="13.25" customHeight="1">
      <c r="B63" s="25" t="s">
        <v>215</v>
      </c>
      <c r="C63" s="26">
        <v>2.6070907247351371</v>
      </c>
      <c r="D63" s="26">
        <v>1.505961486891348E-2</v>
      </c>
      <c r="E63" s="26">
        <v>1.6864197277071922</v>
      </c>
      <c r="F63" s="26">
        <v>2.0264764276941389</v>
      </c>
      <c r="G63" s="26">
        <v>1.8092760983332536E-2</v>
      </c>
      <c r="H63" s="26">
        <v>3.8472977529689589E-2</v>
      </c>
      <c r="I63" s="26">
        <v>6.7993948260120882E-2</v>
      </c>
      <c r="J63" s="26">
        <v>0</v>
      </c>
      <c r="K63" s="26">
        <v>0</v>
      </c>
      <c r="L63" s="26">
        <v>1.022314182626848</v>
      </c>
      <c r="M63" s="26">
        <v>0.24139728043207112</v>
      </c>
      <c r="N63" s="26">
        <v>0.72395124697730373</v>
      </c>
      <c r="O63" s="26"/>
      <c r="P63" s="26">
        <v>0.10017733506199264</v>
      </c>
      <c r="Q63" s="26">
        <v>4.9828617371173035E-4</v>
      </c>
      <c r="R63" s="26">
        <v>9.4621034890139163E-2</v>
      </c>
      <c r="S63" s="26">
        <v>9.705556082407428E-2</v>
      </c>
      <c r="T63" s="26">
        <v>3.1641481140044011E-4</v>
      </c>
      <c r="U63" s="26">
        <v>9.933241574095978E-4</v>
      </c>
      <c r="V63" s="26">
        <v>2.5174842258828853E-3</v>
      </c>
      <c r="W63" s="26">
        <v>0</v>
      </c>
      <c r="X63" s="26">
        <v>0</v>
      </c>
      <c r="Y63" s="26">
        <v>8.1533208534934426E-2</v>
      </c>
      <c r="Z63" s="26">
        <v>1.3461119327400664E-2</v>
      </c>
      <c r="AA63" s="26">
        <v>8.8817841970012523E-16</v>
      </c>
      <c r="AB63" s="26">
        <v>1.3057483956164457</v>
      </c>
      <c r="AC63" s="26">
        <v>8.2082436022704837</v>
      </c>
      <c r="AD63" s="26">
        <v>9.388301305052023</v>
      </c>
    </row>
    <row r="64" spans="1:31">
      <c r="A64" s="25" t="s">
        <v>378</v>
      </c>
      <c r="N64" s="26"/>
      <c r="AA64" s="17"/>
    </row>
    <row r="65" spans="2:41">
      <c r="B65" s="21" t="s">
        <v>46</v>
      </c>
      <c r="C65" s="17">
        <v>63.502600000000001</v>
      </c>
      <c r="D65" s="17">
        <v>1.38E-2</v>
      </c>
      <c r="E65" s="17">
        <v>22.049600000000002</v>
      </c>
      <c r="F65" s="17">
        <v>3.3144</v>
      </c>
      <c r="G65" s="17" t="s">
        <v>380</v>
      </c>
      <c r="H65" s="17">
        <v>5.11E-2</v>
      </c>
      <c r="I65" s="17">
        <v>9.4399999999999998E-2</v>
      </c>
      <c r="J65" s="17" t="s">
        <v>380</v>
      </c>
      <c r="K65" s="17" t="s">
        <v>380</v>
      </c>
      <c r="L65" s="17">
        <v>8.1835000000000004</v>
      </c>
      <c r="M65" s="17">
        <v>0.13569999999999999</v>
      </c>
      <c r="N65" s="26">
        <v>97.345100000000002</v>
      </c>
      <c r="P65" s="17">
        <v>2.9076388609566011</v>
      </c>
      <c r="Q65" s="17">
        <v>4.7536788138076663E-4</v>
      </c>
      <c r="R65" s="17">
        <v>1.1898870456210657</v>
      </c>
      <c r="S65" s="17">
        <v>0.16260242346875525</v>
      </c>
      <c r="T65" s="17">
        <v>0</v>
      </c>
      <c r="U65" s="17">
        <v>1.3567631540623226E-3</v>
      </c>
      <c r="V65" s="17">
        <v>3.6148346043162606E-3</v>
      </c>
      <c r="W65" s="17">
        <v>0</v>
      </c>
      <c r="X65" s="17">
        <v>0</v>
      </c>
      <c r="Y65" s="17">
        <v>0.72649809696214596</v>
      </c>
      <c r="Z65" s="17">
        <v>7.9266073516728285E-3</v>
      </c>
      <c r="AA65" s="17">
        <v>4.9999999999999991</v>
      </c>
      <c r="AB65" s="17">
        <v>0.88365804497802014</v>
      </c>
      <c r="AC65" s="17">
        <v>80.990073184895422</v>
      </c>
      <c r="AD65" s="17">
        <v>18.126268770126565</v>
      </c>
      <c r="AE65" s="17" t="s">
        <v>168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</row>
    <row r="66" spans="2:41">
      <c r="B66" s="21" t="s">
        <v>47</v>
      </c>
      <c r="C66" s="17">
        <v>64.664400000000001</v>
      </c>
      <c r="D66" s="17">
        <v>1.04E-2</v>
      </c>
      <c r="E66" s="17">
        <v>21.635100000000001</v>
      </c>
      <c r="F66" s="17">
        <v>2.8603999999999998</v>
      </c>
      <c r="G66" s="17" t="s">
        <v>380</v>
      </c>
      <c r="H66" s="17">
        <v>5.6500000000000002E-2</v>
      </c>
      <c r="I66" s="17">
        <v>0.1454</v>
      </c>
      <c r="J66" s="17" t="s">
        <v>380</v>
      </c>
      <c r="K66" s="17" t="s">
        <v>380</v>
      </c>
      <c r="L66" s="17">
        <v>9.0249000000000006</v>
      </c>
      <c r="M66" s="17">
        <v>0.1192</v>
      </c>
      <c r="N66" s="26">
        <v>98.516300000000001</v>
      </c>
      <c r="P66" s="17">
        <v>2.9117621937792082</v>
      </c>
      <c r="Q66" s="17">
        <v>3.5231065747203763E-4</v>
      </c>
      <c r="R66" s="17">
        <v>1.1481684818017812</v>
      </c>
      <c r="S66" s="17">
        <v>0.13800364468045359</v>
      </c>
      <c r="T66" s="17">
        <v>0</v>
      </c>
      <c r="U66" s="17">
        <v>1.4752760145168176E-3</v>
      </c>
      <c r="V66" s="17">
        <v>5.4754842788190808E-3</v>
      </c>
      <c r="W66" s="17">
        <v>0</v>
      </c>
      <c r="X66" s="17">
        <v>0</v>
      </c>
      <c r="Y66" s="17">
        <v>0.787915212760259</v>
      </c>
      <c r="Z66" s="17">
        <v>6.8473960274903394E-3</v>
      </c>
      <c r="AA66" s="17">
        <v>5.0000000000000009</v>
      </c>
      <c r="AB66" s="17">
        <v>0.73409887342621971</v>
      </c>
      <c r="AC66" s="17">
        <v>84.471268736334125</v>
      </c>
      <c r="AD66" s="17">
        <v>14.794632390239665</v>
      </c>
      <c r="AE66" s="17" t="s">
        <v>168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</row>
    <row r="67" spans="2:41">
      <c r="B67" s="21" t="s">
        <v>50</v>
      </c>
      <c r="C67" s="17">
        <v>61.760100000000001</v>
      </c>
      <c r="D67" s="17" t="s">
        <v>380</v>
      </c>
      <c r="E67" s="17">
        <v>22.823499999999999</v>
      </c>
      <c r="F67" s="17">
        <v>4.4227999999999996</v>
      </c>
      <c r="G67" s="17" t="s">
        <v>380</v>
      </c>
      <c r="H67" s="17">
        <v>5.4399999999999997E-2</v>
      </c>
      <c r="I67" s="17">
        <v>9.9099999999999994E-2</v>
      </c>
      <c r="J67" s="17">
        <v>2.7E-2</v>
      </c>
      <c r="K67" s="17" t="s">
        <v>380</v>
      </c>
      <c r="L67" s="17">
        <v>7.8829000000000002</v>
      </c>
      <c r="M67" s="17">
        <v>0.1479</v>
      </c>
      <c r="N67" s="26">
        <v>97.217700000000022</v>
      </c>
      <c r="P67" s="17">
        <v>2.8323759748158235</v>
      </c>
      <c r="Q67" s="17">
        <v>0</v>
      </c>
      <c r="R67" s="17">
        <v>1.2336194819237056</v>
      </c>
      <c r="S67" s="17">
        <v>0.21732683165032757</v>
      </c>
      <c r="T67" s="17">
        <v>0</v>
      </c>
      <c r="U67" s="17">
        <v>1.446691714612001E-3</v>
      </c>
      <c r="V67" s="17">
        <v>3.8008790078625176E-3</v>
      </c>
      <c r="W67" s="17">
        <v>1.8459253906353886E-3</v>
      </c>
      <c r="X67" s="17">
        <v>0</v>
      </c>
      <c r="Y67" s="17">
        <v>0.70093115727467825</v>
      </c>
      <c r="Z67" s="17">
        <v>8.6530582223552695E-3</v>
      </c>
      <c r="AA67" s="17">
        <v>5</v>
      </c>
      <c r="AB67" s="17">
        <v>0.9335441918041244</v>
      </c>
      <c r="AC67" s="17">
        <v>75.620760587870222</v>
      </c>
      <c r="AD67" s="17">
        <v>23.445695220325661</v>
      </c>
      <c r="AE67" s="17" t="s">
        <v>168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</row>
    <row r="68" spans="2:41">
      <c r="B68" s="21" t="s">
        <v>51</v>
      </c>
      <c r="C68" s="17">
        <v>61.698099999999997</v>
      </c>
      <c r="D68" s="17">
        <v>1.23E-2</v>
      </c>
      <c r="E68" s="17">
        <v>23.497</v>
      </c>
      <c r="F68" s="17">
        <v>4.9204999999999997</v>
      </c>
      <c r="G68" s="17" t="s">
        <v>380</v>
      </c>
      <c r="H68" s="17">
        <v>0.1099</v>
      </c>
      <c r="I68" s="17">
        <v>0.10970000000000001</v>
      </c>
      <c r="J68" s="17" t="s">
        <v>380</v>
      </c>
      <c r="K68" s="17">
        <v>5.0900000000000001E-2</v>
      </c>
      <c r="L68" s="17">
        <v>7.1856</v>
      </c>
      <c r="M68" s="17">
        <v>9.0300000000000005E-2</v>
      </c>
      <c r="N68" s="26">
        <v>97.674300000000002</v>
      </c>
      <c r="P68" s="17">
        <v>2.8323189334032528</v>
      </c>
      <c r="Q68" s="17">
        <v>4.2479291810129254E-4</v>
      </c>
      <c r="R68" s="17">
        <v>1.2712730656736337</v>
      </c>
      <c r="S68" s="17">
        <v>0.24202082546774517</v>
      </c>
      <c r="T68" s="17">
        <v>0</v>
      </c>
      <c r="U68" s="17">
        <v>2.9255144057451681E-3</v>
      </c>
      <c r="V68" s="17">
        <v>4.2115743519785366E-3</v>
      </c>
      <c r="W68" s="17">
        <v>0</v>
      </c>
      <c r="X68" s="17">
        <v>1.9791280177975947E-3</v>
      </c>
      <c r="Y68" s="17">
        <v>0.63955785879672145</v>
      </c>
      <c r="Z68" s="17">
        <v>5.288306965023761E-3</v>
      </c>
      <c r="AA68" s="17">
        <v>4.9999999999999982</v>
      </c>
      <c r="AB68" s="17">
        <v>0.59629626470755737</v>
      </c>
      <c r="AC68" s="17">
        <v>72.115014120095537</v>
      </c>
      <c r="AD68" s="17">
        <v>27.288689615196905</v>
      </c>
      <c r="AE68" s="17" t="s">
        <v>168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</row>
    <row r="69" spans="2:41">
      <c r="B69" s="21" t="s">
        <v>57</v>
      </c>
      <c r="C69" s="17">
        <v>61.347799999999999</v>
      </c>
      <c r="D69" s="17">
        <v>8.0000000000000002E-3</v>
      </c>
      <c r="E69" s="17">
        <v>23.255400000000002</v>
      </c>
      <c r="F69" s="17">
        <v>5.0861000000000001</v>
      </c>
      <c r="G69" s="17" t="s">
        <v>380</v>
      </c>
      <c r="H69" s="17">
        <v>7.1900000000000006E-2</v>
      </c>
      <c r="I69" s="17">
        <v>0.14680000000000001</v>
      </c>
      <c r="J69" s="17" t="s">
        <v>380</v>
      </c>
      <c r="K69" s="17" t="s">
        <v>380</v>
      </c>
      <c r="L69" s="17">
        <v>7.2739000000000003</v>
      </c>
      <c r="M69" s="17">
        <v>0.2397</v>
      </c>
      <c r="N69" s="26">
        <v>97.429599999999994</v>
      </c>
      <c r="P69" s="17">
        <v>2.8196855702682169</v>
      </c>
      <c r="Q69" s="17">
        <v>2.7662629924765544E-4</v>
      </c>
      <c r="R69" s="17">
        <v>1.2597418754197631</v>
      </c>
      <c r="S69" s="17">
        <v>0.25047230926587372</v>
      </c>
      <c r="T69" s="17">
        <v>0</v>
      </c>
      <c r="U69" s="17">
        <v>1.916305571550635E-3</v>
      </c>
      <c r="V69" s="17">
        <v>5.6428073525745543E-3</v>
      </c>
      <c r="W69" s="17">
        <v>0</v>
      </c>
      <c r="X69" s="17">
        <v>0</v>
      </c>
      <c r="Y69" s="17">
        <v>0.64820958953305785</v>
      </c>
      <c r="Z69" s="17">
        <v>1.4054916289716392E-2</v>
      </c>
      <c r="AA69" s="17">
        <v>5.0000000000000009</v>
      </c>
      <c r="AB69" s="17">
        <v>1.5398791796672984</v>
      </c>
      <c r="AC69" s="17">
        <v>71.018951426042861</v>
      </c>
      <c r="AD69" s="17">
        <v>27.441169394289844</v>
      </c>
      <c r="AE69" s="17" t="s">
        <v>168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</row>
    <row r="70" spans="2:41">
      <c r="B70" s="21" t="s">
        <v>58</v>
      </c>
      <c r="C70" s="17">
        <v>61.828800000000001</v>
      </c>
      <c r="D70" s="17">
        <v>8.5000000000000006E-3</v>
      </c>
      <c r="E70" s="17">
        <v>23.005199999999999</v>
      </c>
      <c r="F70" s="17">
        <v>4.8411</v>
      </c>
      <c r="G70" s="17" t="s">
        <v>380</v>
      </c>
      <c r="H70" s="17">
        <v>0.1038</v>
      </c>
      <c r="I70" s="17">
        <v>0.12989999999999999</v>
      </c>
      <c r="J70" s="17" t="s">
        <v>380</v>
      </c>
      <c r="K70" s="17" t="s">
        <v>380</v>
      </c>
      <c r="L70" s="17">
        <v>7.2911999999999999</v>
      </c>
      <c r="M70" s="17">
        <v>0.28039999999999998</v>
      </c>
      <c r="N70" s="26">
        <v>97.488900000000015</v>
      </c>
      <c r="P70" s="17">
        <v>2.8414324502386781</v>
      </c>
      <c r="Q70" s="17">
        <v>2.9387810790256321E-4</v>
      </c>
      <c r="R70" s="17">
        <v>1.2460302762653164</v>
      </c>
      <c r="S70" s="17">
        <v>0.23837664791335547</v>
      </c>
      <c r="T70" s="17">
        <v>0</v>
      </c>
      <c r="U70" s="17">
        <v>2.7661648284737382E-3</v>
      </c>
      <c r="V70" s="17">
        <v>4.9925583419211531E-3</v>
      </c>
      <c r="W70" s="17">
        <v>0</v>
      </c>
      <c r="X70" s="17">
        <v>0</v>
      </c>
      <c r="Y70" s="17">
        <v>0.64966873387292612</v>
      </c>
      <c r="Z70" s="17">
        <v>1.6439290431427039E-2</v>
      </c>
      <c r="AA70" s="17">
        <v>5.0000000000000009</v>
      </c>
      <c r="AB70" s="17">
        <v>1.8175469438309999</v>
      </c>
      <c r="AC70" s="17">
        <v>71.828195370112738</v>
      </c>
      <c r="AD70" s="17">
        <v>26.354257686056265</v>
      </c>
      <c r="AE70" s="17" t="s">
        <v>168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</row>
    <row r="71" spans="2:41">
      <c r="B71" s="21" t="s">
        <v>59</v>
      </c>
      <c r="C71" s="17">
        <v>61.562399999999997</v>
      </c>
      <c r="D71" s="17">
        <v>6.8999999999999999E-3</v>
      </c>
      <c r="E71" s="17">
        <v>23.148399999999999</v>
      </c>
      <c r="F71" s="17">
        <v>5.0590999999999999</v>
      </c>
      <c r="G71" s="17" t="s">
        <v>380</v>
      </c>
      <c r="H71" s="17">
        <v>6.9699999999999998E-2</v>
      </c>
      <c r="I71" s="17">
        <v>0.1323</v>
      </c>
      <c r="J71" s="17" t="s">
        <v>380</v>
      </c>
      <c r="K71" s="17" t="s">
        <v>380</v>
      </c>
      <c r="L71" s="17">
        <v>7.2026000000000003</v>
      </c>
      <c r="M71" s="17">
        <v>0.1231</v>
      </c>
      <c r="N71" s="26">
        <v>97.30449999999999</v>
      </c>
      <c r="P71" s="17">
        <v>2.8358486936460787</v>
      </c>
      <c r="Q71" s="17">
        <v>2.3912137245900143E-4</v>
      </c>
      <c r="R71" s="17">
        <v>1.2567374434558254</v>
      </c>
      <c r="S71" s="17">
        <v>0.24969733847099018</v>
      </c>
      <c r="T71" s="17">
        <v>0</v>
      </c>
      <c r="U71" s="17">
        <v>1.8618062087342967E-3</v>
      </c>
      <c r="V71" s="17">
        <v>5.0967676601711672E-3</v>
      </c>
      <c r="W71" s="17">
        <v>0</v>
      </c>
      <c r="X71" s="17">
        <v>0</v>
      </c>
      <c r="Y71" s="17">
        <v>0.64328473587254331</v>
      </c>
      <c r="Z71" s="17">
        <v>7.2340933131980452E-3</v>
      </c>
      <c r="AA71" s="17">
        <v>5.0000000000000009</v>
      </c>
      <c r="AB71" s="17">
        <v>0.80360252688304878</v>
      </c>
      <c r="AC71" s="17">
        <v>71.459644949411583</v>
      </c>
      <c r="AD71" s="17">
        <v>27.73675252370537</v>
      </c>
      <c r="AE71" s="17" t="s">
        <v>168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</row>
    <row r="72" spans="2:41">
      <c r="B72" s="21" t="s">
        <v>65</v>
      </c>
      <c r="C72" s="17">
        <v>62.060200000000002</v>
      </c>
      <c r="D72" s="17">
        <v>6.9400000000000003E-2</v>
      </c>
      <c r="E72" s="17">
        <v>23.3139</v>
      </c>
      <c r="F72" s="17">
        <v>4.8464999999999998</v>
      </c>
      <c r="G72" s="17" t="s">
        <v>380</v>
      </c>
      <c r="H72" s="17" t="s">
        <v>380</v>
      </c>
      <c r="I72" s="17" t="s">
        <v>380</v>
      </c>
      <c r="J72" s="17" t="s">
        <v>380</v>
      </c>
      <c r="K72" s="17" t="s">
        <v>380</v>
      </c>
      <c r="L72" s="17">
        <v>7.5983999999999998</v>
      </c>
      <c r="M72" s="17">
        <v>0.129</v>
      </c>
      <c r="N72" s="26">
        <v>98.017400000000009</v>
      </c>
      <c r="P72" s="17">
        <v>2.8291712173634873</v>
      </c>
      <c r="Q72" s="17">
        <v>2.3801664087101469E-3</v>
      </c>
      <c r="R72" s="17">
        <v>1.2526133991971231</v>
      </c>
      <c r="S72" s="17">
        <v>0.23672679246257536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0.67160612656349761</v>
      </c>
      <c r="Z72" s="17">
        <v>7.5022980046064941E-3</v>
      </c>
      <c r="AA72" s="17">
        <v>5</v>
      </c>
      <c r="AB72" s="17">
        <v>0.81918250128802406</v>
      </c>
      <c r="AC72" s="17">
        <v>73.333333187029169</v>
      </c>
      <c r="AD72" s="17">
        <v>25.847484311682805</v>
      </c>
      <c r="AE72" s="17" t="s">
        <v>168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</row>
    <row r="73" spans="2:41" ht="12.5" customHeight="1">
      <c r="B73" s="21" t="s">
        <v>66</v>
      </c>
      <c r="C73" s="17">
        <v>62.100900000000003</v>
      </c>
      <c r="D73" s="17">
        <v>4.6199999999999998E-2</v>
      </c>
      <c r="E73" s="17">
        <v>23.052600000000002</v>
      </c>
      <c r="F73" s="17">
        <v>4.5522</v>
      </c>
      <c r="G73" s="17" t="s">
        <v>380</v>
      </c>
      <c r="H73" s="17">
        <v>7.4700000000000003E-2</v>
      </c>
      <c r="I73" s="17">
        <v>8.3199999999999996E-2</v>
      </c>
      <c r="J73" s="17" t="s">
        <v>380</v>
      </c>
      <c r="K73" s="17" t="s">
        <v>380</v>
      </c>
      <c r="L73" s="17">
        <v>7.649</v>
      </c>
      <c r="M73" s="17">
        <v>0.28720000000000001</v>
      </c>
      <c r="N73" s="26">
        <v>97.846000000000018</v>
      </c>
      <c r="P73" s="17">
        <v>2.8358673683317783</v>
      </c>
      <c r="Q73" s="17">
        <v>1.5872004852272455E-3</v>
      </c>
      <c r="R73" s="17">
        <v>1.2406920491730236</v>
      </c>
      <c r="S73" s="17">
        <v>0.22273193590120455</v>
      </c>
      <c r="T73" s="17">
        <v>0</v>
      </c>
      <c r="U73" s="17">
        <v>1.9780752363294084E-3</v>
      </c>
      <c r="V73" s="17">
        <v>3.1774507411110736E-3</v>
      </c>
      <c r="W73" s="17">
        <v>0</v>
      </c>
      <c r="X73" s="17">
        <v>0</v>
      </c>
      <c r="Y73" s="17">
        <v>0.67723456963356243</v>
      </c>
      <c r="Z73" s="17">
        <v>1.6731350497763638E-2</v>
      </c>
      <c r="AA73" s="17">
        <v>5.0000000000000009</v>
      </c>
      <c r="AB73" s="17">
        <v>1.8251906453802547</v>
      </c>
      <c r="AC73" s="17">
        <v>73.878280058956634</v>
      </c>
      <c r="AD73" s="17">
        <v>24.29652929566312</v>
      </c>
      <c r="AE73" s="17" t="s">
        <v>168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</row>
    <row r="74" spans="2:41">
      <c r="B74" s="21" t="s">
        <v>32</v>
      </c>
      <c r="C74" s="17">
        <v>63.554200000000002</v>
      </c>
      <c r="D74" s="17">
        <v>1.7600000000000001E-2</v>
      </c>
      <c r="E74" s="17">
        <v>21.975899999999999</v>
      </c>
      <c r="F74" s="17">
        <v>3.0642</v>
      </c>
      <c r="G74" s="17" t="s">
        <v>380</v>
      </c>
      <c r="H74" s="17">
        <v>4.2700000000000002E-2</v>
      </c>
      <c r="I74" s="17">
        <v>0.1258</v>
      </c>
      <c r="J74" s="17" t="s">
        <v>380</v>
      </c>
      <c r="K74" s="17">
        <v>3.27E-2</v>
      </c>
      <c r="L74" s="17">
        <v>10.052899999999999</v>
      </c>
      <c r="M74" s="17">
        <v>0.114</v>
      </c>
      <c r="N74" s="26">
        <v>98.98</v>
      </c>
      <c r="P74" s="17">
        <v>2.8235010077207585</v>
      </c>
      <c r="Q74" s="17">
        <v>5.8824487145626005E-4</v>
      </c>
      <c r="R74" s="17">
        <v>1.1506584321051776</v>
      </c>
      <c r="S74" s="17">
        <v>0.14585923628448905</v>
      </c>
      <c r="T74" s="17">
        <v>0</v>
      </c>
      <c r="U74" s="17">
        <v>1.1000330889364884E-3</v>
      </c>
      <c r="V74" s="17">
        <v>4.6740333955834169E-3</v>
      </c>
      <c r="W74" s="17">
        <v>0</v>
      </c>
      <c r="X74" s="17">
        <v>1.2304874330845519E-3</v>
      </c>
      <c r="Y74" s="17">
        <v>0.8659274158791862</v>
      </c>
      <c r="Z74" s="17">
        <v>6.4611092213274985E-3</v>
      </c>
      <c r="AA74" s="17">
        <v>5</v>
      </c>
      <c r="AB74" s="17">
        <v>0.63453485045001401</v>
      </c>
      <c r="AC74" s="17">
        <v>85.041381662299997</v>
      </c>
      <c r="AD74" s="17">
        <v>14.324083487250006</v>
      </c>
      <c r="AE74" s="17" t="s">
        <v>168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</row>
    <row r="75" spans="2:41" s="25" customFormat="1">
      <c r="B75" s="25" t="s">
        <v>213</v>
      </c>
      <c r="C75" s="26">
        <v>61.347799999999999</v>
      </c>
      <c r="D75" s="17" t="s">
        <v>380</v>
      </c>
      <c r="E75" s="26">
        <v>21.635100000000001</v>
      </c>
      <c r="F75" s="26">
        <v>2.8603999999999998</v>
      </c>
      <c r="G75" s="26"/>
      <c r="H75" s="17" t="s">
        <v>380</v>
      </c>
      <c r="I75" s="17" t="s">
        <v>380</v>
      </c>
      <c r="J75" s="17" t="s">
        <v>380</v>
      </c>
      <c r="K75" s="17" t="s">
        <v>380</v>
      </c>
      <c r="L75" s="26">
        <v>7.1856</v>
      </c>
      <c r="M75" s="26">
        <v>9.0300000000000005E-2</v>
      </c>
      <c r="N75" s="26">
        <v>97.217700000000022</v>
      </c>
      <c r="O75" s="26"/>
      <c r="P75" s="26">
        <v>2.8196855702682169</v>
      </c>
      <c r="Q75" s="26">
        <v>0</v>
      </c>
      <c r="R75" s="26">
        <v>1.1481684818017812</v>
      </c>
      <c r="S75" s="26">
        <v>0.13800364468045359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0.63955785879672145</v>
      </c>
      <c r="Z75" s="26">
        <v>5.288306965023761E-3</v>
      </c>
      <c r="AA75" s="26">
        <v>4.9999999999999982</v>
      </c>
      <c r="AB75" s="26">
        <v>0.59629626470755737</v>
      </c>
      <c r="AC75" s="26">
        <v>71.018951426042861</v>
      </c>
      <c r="AD75" s="26">
        <v>14.324083487250006</v>
      </c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</row>
    <row r="76" spans="2:41" s="25" customFormat="1">
      <c r="B76" s="25" t="s">
        <v>214</v>
      </c>
      <c r="C76" s="26">
        <v>64.664400000000001</v>
      </c>
      <c r="D76" s="26">
        <v>6.9400000000000003E-2</v>
      </c>
      <c r="E76" s="26">
        <v>23.497</v>
      </c>
      <c r="F76" s="26">
        <v>5.0861000000000001</v>
      </c>
      <c r="G76" s="26"/>
      <c r="H76" s="26">
        <v>0.1099</v>
      </c>
      <c r="I76" s="26">
        <v>0.14680000000000001</v>
      </c>
      <c r="J76" s="26">
        <v>2.7E-2</v>
      </c>
      <c r="K76" s="26">
        <v>5.0900000000000001E-2</v>
      </c>
      <c r="L76" s="26">
        <v>10.052899999999999</v>
      </c>
      <c r="M76" s="26">
        <v>0.28720000000000001</v>
      </c>
      <c r="N76" s="26">
        <v>98.98</v>
      </c>
      <c r="O76" s="26"/>
      <c r="P76" s="26">
        <v>2.9117621937792082</v>
      </c>
      <c r="Q76" s="26">
        <v>2.3801664087101469E-3</v>
      </c>
      <c r="R76" s="26">
        <v>1.2712730656736337</v>
      </c>
      <c r="S76" s="26">
        <v>0.25047230926587372</v>
      </c>
      <c r="T76" s="26">
        <v>0</v>
      </c>
      <c r="U76" s="26">
        <v>2.9255144057451681E-3</v>
      </c>
      <c r="V76" s="26">
        <v>5.6428073525745543E-3</v>
      </c>
      <c r="W76" s="26">
        <v>1.8459253906353886E-3</v>
      </c>
      <c r="X76" s="26">
        <v>1.9791280177975947E-3</v>
      </c>
      <c r="Y76" s="26">
        <v>0.8659274158791862</v>
      </c>
      <c r="Z76" s="26">
        <v>1.6731350497763638E-2</v>
      </c>
      <c r="AA76" s="26">
        <v>5.0000000000000009</v>
      </c>
      <c r="AB76" s="26">
        <v>1.8251906453802547</v>
      </c>
      <c r="AC76" s="26">
        <v>85.041381662299997</v>
      </c>
      <c r="AD76" s="26">
        <v>27.73675252370537</v>
      </c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</row>
    <row r="77" spans="2:41" s="25" customFormat="1">
      <c r="B77" s="25" t="s">
        <v>228</v>
      </c>
      <c r="C77" s="26">
        <v>62.407950000000007</v>
      </c>
      <c r="D77" s="26">
        <v>1.9310000000000001E-2</v>
      </c>
      <c r="E77" s="26">
        <v>22.775660000000002</v>
      </c>
      <c r="F77" s="26">
        <v>4.2967300000000002</v>
      </c>
      <c r="G77" s="26"/>
      <c r="H77" s="26">
        <v>6.3469999999999999E-2</v>
      </c>
      <c r="I77" s="26">
        <v>0.10666</v>
      </c>
      <c r="J77" s="26">
        <v>2.7000000000000001E-3</v>
      </c>
      <c r="K77" s="26">
        <v>8.3600000000000011E-3</v>
      </c>
      <c r="L77" s="26">
        <v>7.9344899999999994</v>
      </c>
      <c r="M77" s="26">
        <v>0.16664999999999999</v>
      </c>
      <c r="N77" s="26">
        <v>97.781980000000004</v>
      </c>
      <c r="O77" s="26"/>
      <c r="P77" s="26">
        <v>2.8469602270523882</v>
      </c>
      <c r="Q77" s="26">
        <v>6.6177090019569696E-4</v>
      </c>
      <c r="R77" s="26">
        <v>1.2249421550636419</v>
      </c>
      <c r="S77" s="26">
        <v>0.21038179855657696</v>
      </c>
      <c r="T77" s="26">
        <v>0</v>
      </c>
      <c r="U77" s="26">
        <v>1.6826630222960873E-3</v>
      </c>
      <c r="V77" s="26">
        <v>4.0686389734337757E-3</v>
      </c>
      <c r="W77" s="26">
        <v>1.8459253906353887E-4</v>
      </c>
      <c r="X77" s="26">
        <v>3.2096154508821467E-4</v>
      </c>
      <c r="Y77" s="26">
        <v>0.70108334971485786</v>
      </c>
      <c r="Z77" s="26">
        <v>9.7138426324581313E-3</v>
      </c>
      <c r="AA77" s="26">
        <v>5</v>
      </c>
      <c r="AB77" s="26">
        <v>1.0587534022415563</v>
      </c>
      <c r="AC77" s="26">
        <v>75.975690328304822</v>
      </c>
      <c r="AD77" s="26">
        <v>22.965556269453618</v>
      </c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2:41" s="25" customFormat="1" ht="12.5" customHeight="1">
      <c r="B78" s="25" t="s">
        <v>215</v>
      </c>
      <c r="C78" s="26">
        <v>1.1013531195256543</v>
      </c>
      <c r="D78" s="26">
        <v>2.1513688149124452E-2</v>
      </c>
      <c r="E78" s="26">
        <v>0.64794106419231234</v>
      </c>
      <c r="F78" s="26">
        <v>0.87052299995143279</v>
      </c>
      <c r="G78" s="26"/>
      <c r="H78" s="26">
        <v>3.1201746745975607E-2</v>
      </c>
      <c r="I78" s="26">
        <v>4.3229727426081874E-2</v>
      </c>
      <c r="J78" s="26"/>
      <c r="K78" s="26">
        <v>1.8138981963348073E-2</v>
      </c>
      <c r="L78" s="26">
        <v>0.93585871494223305</v>
      </c>
      <c r="M78" s="26">
        <v>7.324548146852175E-2</v>
      </c>
      <c r="N78" s="26">
        <v>0.57666904199896107</v>
      </c>
      <c r="O78" s="26"/>
      <c r="P78" s="26">
        <v>3.3658454679913512E-2</v>
      </c>
      <c r="Q78" s="26">
        <v>7.3798782183466603E-4</v>
      </c>
      <c r="R78" s="26">
        <v>4.5391390584903719E-2</v>
      </c>
      <c r="S78" s="26">
        <v>4.4117450953303168E-2</v>
      </c>
      <c r="T78" s="26">
        <v>0</v>
      </c>
      <c r="U78" s="26">
        <v>8.3455379046468549E-4</v>
      </c>
      <c r="V78" s="26">
        <v>1.6458871869706371E-3</v>
      </c>
      <c r="W78" s="26">
        <v>5.8373286251438782E-4</v>
      </c>
      <c r="X78" s="26">
        <v>6.9927612568333882E-4</v>
      </c>
      <c r="Y78" s="26">
        <v>7.4058614292655478E-2</v>
      </c>
      <c r="Z78" s="26">
        <v>4.3084374816776475E-3</v>
      </c>
      <c r="AA78" s="26">
        <v>9.3622225828712033E-16</v>
      </c>
      <c r="AB78" s="26">
        <v>0.47874096025645935</v>
      </c>
      <c r="AC78" s="26">
        <v>5.4577494865930811</v>
      </c>
      <c r="AD78" s="26">
        <v>5.2507511631046331</v>
      </c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2:41">
      <c r="B79" s="21" t="s">
        <v>48</v>
      </c>
      <c r="C79" s="17">
        <v>63.581899999999997</v>
      </c>
      <c r="D79" s="17">
        <v>1.9800000000000002E-2</v>
      </c>
      <c r="E79" s="17">
        <v>18.187000000000001</v>
      </c>
      <c r="F79" s="17" t="s">
        <v>380</v>
      </c>
      <c r="G79" s="17">
        <v>0.21790000000000001</v>
      </c>
      <c r="H79" s="17" t="s">
        <v>380</v>
      </c>
      <c r="I79" s="17">
        <v>0.14369999999999999</v>
      </c>
      <c r="J79" s="17" t="s">
        <v>380</v>
      </c>
      <c r="K79" s="17" t="s">
        <v>380</v>
      </c>
      <c r="L79" s="17">
        <v>1.3701000000000001</v>
      </c>
      <c r="M79" s="17">
        <v>14.4224</v>
      </c>
      <c r="N79" s="26">
        <v>97.942799999999977</v>
      </c>
      <c r="P79" s="17">
        <v>2.9908913758340794</v>
      </c>
      <c r="Q79" s="17">
        <v>7.0070323092596965E-4</v>
      </c>
      <c r="R79" s="17">
        <v>1.0082872349983878</v>
      </c>
      <c r="S79" s="17">
        <v>0</v>
      </c>
      <c r="T79" s="17">
        <v>4.0166989783114795E-3</v>
      </c>
      <c r="U79" s="17">
        <v>0</v>
      </c>
      <c r="V79" s="17">
        <v>5.6531614159703782E-3</v>
      </c>
      <c r="W79" s="17">
        <v>0</v>
      </c>
      <c r="X79" s="17">
        <v>0</v>
      </c>
      <c r="Y79" s="17">
        <v>0.12495851108583153</v>
      </c>
      <c r="Z79" s="17">
        <v>0.86549231445649399</v>
      </c>
      <c r="AA79" s="17">
        <v>5.0000000000000009</v>
      </c>
      <c r="AB79" s="17">
        <v>87.38366271497884</v>
      </c>
      <c r="AC79" s="17">
        <v>12.616337285021165</v>
      </c>
      <c r="AD79" s="17">
        <v>0</v>
      </c>
      <c r="AE79" s="17" t="s">
        <v>271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17"/>
    </row>
    <row r="80" spans="2:41">
      <c r="B80" s="21" t="s">
        <v>49</v>
      </c>
      <c r="C80" s="17">
        <v>63.666800000000002</v>
      </c>
      <c r="D80" s="17">
        <v>1.83E-2</v>
      </c>
      <c r="E80" s="17">
        <v>17.883199999999999</v>
      </c>
      <c r="F80" s="17">
        <v>1.8800000000000001E-2</v>
      </c>
      <c r="G80" s="17">
        <v>9.3700000000000006E-2</v>
      </c>
      <c r="H80" s="17" t="s">
        <v>380</v>
      </c>
      <c r="I80" s="17">
        <v>0.41089999999999999</v>
      </c>
      <c r="J80" s="17" t="s">
        <v>380</v>
      </c>
      <c r="K80" s="17" t="s">
        <v>380</v>
      </c>
      <c r="L80" s="17">
        <v>3.9367000000000001</v>
      </c>
      <c r="M80" s="17">
        <v>11.392799999999999</v>
      </c>
      <c r="N80" s="26">
        <v>97.421199999999999</v>
      </c>
      <c r="P80" s="17">
        <v>2.9660876010300972</v>
      </c>
      <c r="Q80" s="17">
        <v>6.4139243322639124E-4</v>
      </c>
      <c r="R80" s="17">
        <v>0.98191127829174218</v>
      </c>
      <c r="S80" s="17">
        <v>9.3843011658869787E-4</v>
      </c>
      <c r="T80" s="17">
        <v>1.7106275377347109E-3</v>
      </c>
      <c r="U80" s="17">
        <v>0</v>
      </c>
      <c r="V80" s="17">
        <v>1.6009382162328362E-2</v>
      </c>
      <c r="W80" s="17">
        <v>0</v>
      </c>
      <c r="X80" s="17">
        <v>0</v>
      </c>
      <c r="Y80" s="17">
        <v>0.35559013852564125</v>
      </c>
      <c r="Z80" s="17">
        <v>0.67711114990264076</v>
      </c>
      <c r="AA80" s="17">
        <v>4.9999999999999991</v>
      </c>
      <c r="AB80" s="17">
        <v>65.507442697669887</v>
      </c>
      <c r="AC80" s="17">
        <v>34.401771668834144</v>
      </c>
      <c r="AD80" s="17">
        <v>9.0785633495972157E-2</v>
      </c>
      <c r="AE80" s="17" t="s">
        <v>271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17"/>
    </row>
    <row r="81" spans="1:41">
      <c r="B81" s="21" t="s">
        <v>52</v>
      </c>
      <c r="C81" s="17">
        <v>64.592600000000004</v>
      </c>
      <c r="D81" s="17">
        <v>3.1099999999999999E-2</v>
      </c>
      <c r="E81" s="17">
        <v>17.977699999999999</v>
      </c>
      <c r="F81" s="17">
        <v>1.3299999999999999E-2</v>
      </c>
      <c r="G81" s="17" t="s">
        <v>380</v>
      </c>
      <c r="H81" s="17" t="s">
        <v>380</v>
      </c>
      <c r="I81" s="17">
        <v>0.67849999999999999</v>
      </c>
      <c r="J81" s="17" t="s">
        <v>380</v>
      </c>
      <c r="K81" s="17" t="s">
        <v>380</v>
      </c>
      <c r="L81" s="17">
        <v>3.7608999999999999</v>
      </c>
      <c r="M81" s="17">
        <v>10.556699999999999</v>
      </c>
      <c r="N81" s="26">
        <v>97.610800000000012</v>
      </c>
      <c r="P81" s="17">
        <v>3.0142597737044037</v>
      </c>
      <c r="Q81" s="17">
        <v>1.091842742111952E-3</v>
      </c>
      <c r="R81" s="17">
        <v>0.98875365951837368</v>
      </c>
      <c r="S81" s="17">
        <v>6.6500159782481724E-4</v>
      </c>
      <c r="T81" s="17">
        <v>0</v>
      </c>
      <c r="U81" s="17">
        <v>0</v>
      </c>
      <c r="V81" s="17">
        <v>2.6479833056703414E-2</v>
      </c>
      <c r="W81" s="17">
        <v>0</v>
      </c>
      <c r="X81" s="17">
        <v>0</v>
      </c>
      <c r="Y81" s="17">
        <v>0.3402797728300177</v>
      </c>
      <c r="Z81" s="17">
        <v>0.62847011655056528</v>
      </c>
      <c r="AA81" s="17">
        <v>5</v>
      </c>
      <c r="AB81" s="17">
        <v>64.829818916078395</v>
      </c>
      <c r="AC81" s="17">
        <v>35.101585307449987</v>
      </c>
      <c r="AD81" s="17">
        <v>6.8595776471607195E-2</v>
      </c>
      <c r="AE81" s="17" t="s">
        <v>271</v>
      </c>
      <c r="AF81" s="17"/>
      <c r="AG81" s="17"/>
      <c r="AH81" s="17"/>
      <c r="AI81" s="17"/>
      <c r="AJ81" s="17"/>
      <c r="AK81" s="17"/>
      <c r="AL81" s="17"/>
      <c r="AM81" s="17"/>
      <c r="AN81" s="17"/>
      <c r="AO81" s="17"/>
    </row>
    <row r="82" spans="1:41">
      <c r="B82" s="21" t="s">
        <v>53</v>
      </c>
      <c r="C82" s="17">
        <v>63.030999999999999</v>
      </c>
      <c r="D82" s="17">
        <v>0.02</v>
      </c>
      <c r="E82" s="17">
        <v>17.701599999999999</v>
      </c>
      <c r="F82" s="17">
        <v>2.5700000000000001E-2</v>
      </c>
      <c r="G82" s="17">
        <v>0.32829999999999998</v>
      </c>
      <c r="H82" s="17">
        <v>0.1216</v>
      </c>
      <c r="I82" s="17">
        <v>0.15720000000000001</v>
      </c>
      <c r="J82" s="17" t="s">
        <v>380</v>
      </c>
      <c r="K82" s="17" t="s">
        <v>380</v>
      </c>
      <c r="L82" s="17">
        <v>2.371</v>
      </c>
      <c r="M82" s="17">
        <v>14.725099999999999</v>
      </c>
      <c r="N82" s="26">
        <v>98.481499999999997</v>
      </c>
      <c r="P82" s="17">
        <v>2.9276138437251902</v>
      </c>
      <c r="Q82" s="17">
        <v>6.9886192703874227E-4</v>
      </c>
      <c r="R82" s="17">
        <v>0.96900982625923238</v>
      </c>
      <c r="S82" s="17">
        <v>1.2789861877615183E-3</v>
      </c>
      <c r="T82" s="17">
        <v>5.9755157340770837E-3</v>
      </c>
      <c r="U82" s="17">
        <v>3.2751210236082167E-3</v>
      </c>
      <c r="V82" s="17">
        <v>6.1063207880708145E-3</v>
      </c>
      <c r="W82" s="17">
        <v>0</v>
      </c>
      <c r="X82" s="17">
        <v>0</v>
      </c>
      <c r="Y82" s="17">
        <v>0.21351952048533684</v>
      </c>
      <c r="Z82" s="17">
        <v>0.87252200386968382</v>
      </c>
      <c r="AA82" s="17">
        <v>5</v>
      </c>
      <c r="AB82" s="17">
        <v>80.245140797385744</v>
      </c>
      <c r="AC82" s="17">
        <v>19.637236075626546</v>
      </c>
      <c r="AD82" s="17">
        <v>0.11762312698771668</v>
      </c>
      <c r="AE82" s="17" t="s">
        <v>271</v>
      </c>
      <c r="AF82" s="17"/>
      <c r="AG82" s="17"/>
      <c r="AH82" s="17"/>
      <c r="AI82" s="17"/>
      <c r="AJ82" s="17"/>
      <c r="AK82" s="17"/>
      <c r="AL82" s="17"/>
      <c r="AM82" s="17"/>
      <c r="AN82" s="17"/>
      <c r="AO82" s="17"/>
    </row>
    <row r="83" spans="1:41">
      <c r="B83" s="21" t="s">
        <v>54</v>
      </c>
      <c r="C83" s="17">
        <v>63.6051</v>
      </c>
      <c r="D83" s="17">
        <v>1.9800000000000002E-2</v>
      </c>
      <c r="E83" s="17">
        <v>18.257899999999999</v>
      </c>
      <c r="F83" s="17">
        <v>3.5999999999999997E-2</v>
      </c>
      <c r="G83" s="17">
        <v>0.48980000000000001</v>
      </c>
      <c r="H83" s="17" t="s">
        <v>380</v>
      </c>
      <c r="I83" s="17">
        <v>0.40899999999999997</v>
      </c>
      <c r="J83" s="17" t="s">
        <v>380</v>
      </c>
      <c r="K83" s="17" t="s">
        <v>380</v>
      </c>
      <c r="L83" s="17">
        <v>3.7917999999999998</v>
      </c>
      <c r="M83" s="17">
        <v>10.025399999999999</v>
      </c>
      <c r="N83" s="26">
        <v>96.634800000000013</v>
      </c>
      <c r="P83" s="17">
        <v>3.0044277389349276</v>
      </c>
      <c r="Q83" s="17">
        <v>7.0361777872770192E-4</v>
      </c>
      <c r="R83" s="17">
        <v>1.0164282118876715</v>
      </c>
      <c r="S83" s="17">
        <v>1.8219877820485535E-3</v>
      </c>
      <c r="T83" s="17">
        <v>9.0663717144382119E-3</v>
      </c>
      <c r="U83" s="17">
        <v>0</v>
      </c>
      <c r="V83" s="17">
        <v>1.615699574097966E-2</v>
      </c>
      <c r="W83" s="17">
        <v>0</v>
      </c>
      <c r="X83" s="17">
        <v>0</v>
      </c>
      <c r="Y83" s="17">
        <v>0.34726553429178181</v>
      </c>
      <c r="Z83" s="17">
        <v>0.60412954186942458</v>
      </c>
      <c r="AA83" s="17">
        <v>5</v>
      </c>
      <c r="AB83" s="17">
        <v>63.377943266151817</v>
      </c>
      <c r="AC83" s="17">
        <v>36.430922693790507</v>
      </c>
      <c r="AD83" s="17">
        <v>0.191134040057681</v>
      </c>
      <c r="AE83" s="17" t="s">
        <v>271</v>
      </c>
      <c r="AF83" s="17"/>
      <c r="AG83" s="17"/>
      <c r="AH83" s="17"/>
      <c r="AI83" s="17"/>
      <c r="AJ83" s="17"/>
      <c r="AK83" s="17"/>
      <c r="AL83" s="17"/>
      <c r="AM83" s="17"/>
      <c r="AN83" s="17"/>
      <c r="AO83" s="17"/>
    </row>
    <row r="84" spans="1:41">
      <c r="B84" s="21" t="s">
        <v>63</v>
      </c>
      <c r="C84" s="17">
        <v>63.127299999999998</v>
      </c>
      <c r="D84" s="17">
        <v>0.14130000000000001</v>
      </c>
      <c r="E84" s="17">
        <v>18.161000000000001</v>
      </c>
      <c r="F84" s="17">
        <v>7.22E-2</v>
      </c>
      <c r="G84" s="17">
        <v>0.1109</v>
      </c>
      <c r="H84" s="17" t="s">
        <v>380</v>
      </c>
      <c r="I84" s="17">
        <v>7.9799999999999996E-2</v>
      </c>
      <c r="J84" s="17" t="s">
        <v>380</v>
      </c>
      <c r="K84" s="17" t="s">
        <v>380</v>
      </c>
      <c r="L84" s="17">
        <v>0.83650000000000002</v>
      </c>
      <c r="M84" s="17">
        <v>14.956899999999999</v>
      </c>
      <c r="N84" s="26">
        <v>97.485900000000001</v>
      </c>
      <c r="P84" s="17">
        <v>2.9910209585067262</v>
      </c>
      <c r="Q84" s="17">
        <v>5.0367012820754014E-3</v>
      </c>
      <c r="R84" s="17">
        <v>1.0141403521177199</v>
      </c>
      <c r="S84" s="17">
        <v>3.6653257289598561E-3</v>
      </c>
      <c r="T84" s="17">
        <v>2.0591060018870953E-3</v>
      </c>
      <c r="U84" s="17">
        <v>0</v>
      </c>
      <c r="V84" s="17">
        <v>3.1620782440560723E-3</v>
      </c>
      <c r="W84" s="17">
        <v>0</v>
      </c>
      <c r="X84" s="17">
        <v>0</v>
      </c>
      <c r="Y84" s="17">
        <v>7.6844824586618149E-2</v>
      </c>
      <c r="Z84" s="17">
        <v>0.90407065353195659</v>
      </c>
      <c r="AA84" s="17">
        <v>5</v>
      </c>
      <c r="AB84" s="17">
        <v>91.822905923106802</v>
      </c>
      <c r="AC84" s="17">
        <v>7.8048346132540667</v>
      </c>
      <c r="AD84" s="17">
        <v>0.37225946363912654</v>
      </c>
      <c r="AE84" s="17" t="s">
        <v>271</v>
      </c>
      <c r="AF84" s="17"/>
      <c r="AG84" s="17"/>
      <c r="AH84" s="17"/>
      <c r="AI84" s="17"/>
      <c r="AJ84" s="17"/>
      <c r="AK84" s="17"/>
      <c r="AL84" s="17"/>
      <c r="AM84" s="17"/>
      <c r="AN84" s="17"/>
      <c r="AO84" s="17"/>
    </row>
    <row r="85" spans="1:41">
      <c r="B85" s="21" t="s">
        <v>64</v>
      </c>
      <c r="C85" s="17">
        <v>63.932200000000002</v>
      </c>
      <c r="D85" s="17">
        <v>0.19520000000000001</v>
      </c>
      <c r="E85" s="17">
        <v>17.472200000000001</v>
      </c>
      <c r="F85" s="17">
        <v>0.87639999999999996</v>
      </c>
      <c r="G85" s="17" t="s">
        <v>380</v>
      </c>
      <c r="H85" s="17" t="s">
        <v>380</v>
      </c>
      <c r="I85" s="17">
        <v>0.30080000000000001</v>
      </c>
      <c r="J85" s="17" t="s">
        <v>380</v>
      </c>
      <c r="K85" s="17" t="s">
        <v>380</v>
      </c>
      <c r="L85" s="17">
        <v>3.4180000000000001</v>
      </c>
      <c r="M85" s="17">
        <v>10.619899999999999</v>
      </c>
      <c r="N85" s="26">
        <v>96.814700000000016</v>
      </c>
      <c r="P85" s="17">
        <v>3.014616958761922</v>
      </c>
      <c r="Q85" s="17">
        <v>6.9245904561692009E-3</v>
      </c>
      <c r="R85" s="17">
        <v>0.97099310116997006</v>
      </c>
      <c r="S85" s="17">
        <v>4.427799977579671E-2</v>
      </c>
      <c r="T85" s="17">
        <v>0</v>
      </c>
      <c r="U85" s="17">
        <v>0</v>
      </c>
      <c r="V85" s="17">
        <v>1.1861996722031393E-2</v>
      </c>
      <c r="W85" s="17">
        <v>0</v>
      </c>
      <c r="X85" s="17">
        <v>0</v>
      </c>
      <c r="Y85" s="17">
        <v>0.31248630133015132</v>
      </c>
      <c r="Z85" s="17">
        <v>0.63883905178395872</v>
      </c>
      <c r="AA85" s="17">
        <v>4.9999999999999991</v>
      </c>
      <c r="AB85" s="17">
        <v>64.166102803899278</v>
      </c>
      <c r="AC85" s="17">
        <v>31.386696681710923</v>
      </c>
      <c r="AD85" s="17">
        <v>4.4472005143897935</v>
      </c>
      <c r="AE85" s="17" t="s">
        <v>271</v>
      </c>
      <c r="AF85" s="17"/>
      <c r="AG85" s="17"/>
      <c r="AH85" s="17"/>
      <c r="AI85" s="17"/>
      <c r="AJ85" s="17"/>
      <c r="AK85" s="17"/>
      <c r="AL85" s="17"/>
      <c r="AM85" s="17"/>
      <c r="AN85" s="17"/>
      <c r="AO85" s="17"/>
    </row>
    <row r="86" spans="1:41">
      <c r="B86" s="21" t="s">
        <v>67</v>
      </c>
      <c r="C86" s="17">
        <v>64.8703</v>
      </c>
      <c r="D86" s="17">
        <v>0.12809999999999999</v>
      </c>
      <c r="E86" s="17">
        <v>18.086200000000002</v>
      </c>
      <c r="F86" s="17">
        <v>0.11650000000000001</v>
      </c>
      <c r="G86" s="17" t="s">
        <v>380</v>
      </c>
      <c r="H86" s="17" t="s">
        <v>380</v>
      </c>
      <c r="I86" s="17">
        <v>0.46289999999999998</v>
      </c>
      <c r="J86" s="17">
        <v>6.1699999999999998E-2</v>
      </c>
      <c r="K86" s="17" t="s">
        <v>380</v>
      </c>
      <c r="L86" s="17">
        <v>3.0855999999999999</v>
      </c>
      <c r="M86" s="17">
        <v>11.076000000000001</v>
      </c>
      <c r="N86" s="26">
        <v>97.88730000000001</v>
      </c>
      <c r="P86" s="17">
        <v>3.0313503452782542</v>
      </c>
      <c r="Q86" s="17">
        <v>4.5034064628786067E-3</v>
      </c>
      <c r="R86" s="17">
        <v>0.99607862014119553</v>
      </c>
      <c r="S86" s="17">
        <v>5.8329638877747158E-3</v>
      </c>
      <c r="T86" s="17">
        <v>0</v>
      </c>
      <c r="U86" s="17">
        <v>0</v>
      </c>
      <c r="V86" s="17">
        <v>1.809026321932539E-2</v>
      </c>
      <c r="W86" s="17">
        <v>4.2981627704001104E-3</v>
      </c>
      <c r="X86" s="17">
        <v>0</v>
      </c>
      <c r="Y86" s="17">
        <v>0.27956080901709018</v>
      </c>
      <c r="Z86" s="17">
        <v>0.66028542922308087</v>
      </c>
      <c r="AA86" s="17">
        <v>5</v>
      </c>
      <c r="AB86" s="17">
        <v>69.821286544379163</v>
      </c>
      <c r="AC86" s="17">
        <v>29.561933953301338</v>
      </c>
      <c r="AD86" s="17">
        <v>0.61677950231947887</v>
      </c>
      <c r="AE86" s="17" t="s">
        <v>271</v>
      </c>
      <c r="AF86" s="17"/>
      <c r="AG86" s="17"/>
      <c r="AH86" s="17"/>
      <c r="AI86" s="17"/>
      <c r="AJ86" s="17"/>
      <c r="AK86" s="17"/>
      <c r="AL86" s="17"/>
      <c r="AM86" s="17"/>
      <c r="AN86" s="17"/>
      <c r="AO86" s="17"/>
    </row>
    <row r="87" spans="1:41">
      <c r="B87" s="21" t="s">
        <v>68</v>
      </c>
      <c r="C87" s="17">
        <v>64.342600000000004</v>
      </c>
      <c r="D87" s="17">
        <v>8.7099999999999997E-2</v>
      </c>
      <c r="E87" s="17">
        <v>18.107299999999999</v>
      </c>
      <c r="F87" s="17">
        <v>1.72E-2</v>
      </c>
      <c r="G87" s="17">
        <v>0.192</v>
      </c>
      <c r="H87" s="17">
        <v>5.6000000000000001E-2</v>
      </c>
      <c r="I87" s="17">
        <v>5.8299999999999998E-2</v>
      </c>
      <c r="J87" s="17" t="s">
        <v>380</v>
      </c>
      <c r="K87" s="17" t="s">
        <v>380</v>
      </c>
      <c r="L87" s="17">
        <v>0.93310000000000004</v>
      </c>
      <c r="M87" s="17">
        <v>14.6371</v>
      </c>
      <c r="N87" s="26">
        <v>98.430700000000002</v>
      </c>
      <c r="P87" s="17">
        <v>3.0234505573253685</v>
      </c>
      <c r="Q87" s="17">
        <v>3.0791029565547519E-3</v>
      </c>
      <c r="R87" s="17">
        <v>1.0027993070640473</v>
      </c>
      <c r="S87" s="17">
        <v>8.6597598402990558E-4</v>
      </c>
      <c r="T87" s="17">
        <v>3.5354964885349386E-3</v>
      </c>
      <c r="U87" s="17">
        <v>1.5259014120467631E-3</v>
      </c>
      <c r="V87" s="17">
        <v>2.291080235148272E-3</v>
      </c>
      <c r="W87" s="17">
        <v>0</v>
      </c>
      <c r="X87" s="17">
        <v>0</v>
      </c>
      <c r="Y87" s="17">
        <v>8.5011737180044719E-2</v>
      </c>
      <c r="Z87" s="17">
        <v>0.87744084135422451</v>
      </c>
      <c r="AA87" s="17">
        <v>4.9999999999999991</v>
      </c>
      <c r="AB87" s="17">
        <v>91.085216869193147</v>
      </c>
      <c r="AC87" s="17">
        <v>8.8248912617229305</v>
      </c>
      <c r="AD87" s="17">
        <v>8.9891869083916873E-2</v>
      </c>
      <c r="AE87" s="17" t="s">
        <v>271</v>
      </c>
      <c r="AF87" s="17"/>
      <c r="AG87" s="17"/>
      <c r="AH87" s="17"/>
      <c r="AI87" s="17"/>
      <c r="AJ87" s="17"/>
      <c r="AK87" s="17"/>
      <c r="AL87" s="17"/>
      <c r="AM87" s="17"/>
      <c r="AN87" s="17"/>
      <c r="AO87" s="17"/>
    </row>
    <row r="88" spans="1:41" s="25" customFormat="1">
      <c r="B88" s="25" t="s">
        <v>213</v>
      </c>
      <c r="C88" s="26">
        <v>63.030999999999999</v>
      </c>
      <c r="D88" s="26">
        <v>1.83E-2</v>
      </c>
      <c r="E88" s="26">
        <v>17.472200000000001</v>
      </c>
      <c r="F88" s="17" t="s">
        <v>380</v>
      </c>
      <c r="G88" s="17" t="s">
        <v>380</v>
      </c>
      <c r="H88" s="17" t="s">
        <v>380</v>
      </c>
      <c r="I88" s="26">
        <v>5.8299999999999998E-2</v>
      </c>
      <c r="J88" s="17" t="s">
        <v>380</v>
      </c>
      <c r="K88" s="26"/>
      <c r="L88" s="26">
        <v>0.83650000000000002</v>
      </c>
      <c r="M88" s="26">
        <v>10.025399999999999</v>
      </c>
      <c r="N88" s="26">
        <v>96.634800000000013</v>
      </c>
      <c r="O88" s="26"/>
      <c r="P88" s="26">
        <v>2.9276138437251902</v>
      </c>
      <c r="Q88" s="26">
        <v>6.4139243322639124E-4</v>
      </c>
      <c r="R88" s="26">
        <v>0.96900982625923238</v>
      </c>
      <c r="S88" s="26">
        <v>0</v>
      </c>
      <c r="T88" s="26">
        <v>0</v>
      </c>
      <c r="U88" s="26">
        <v>0</v>
      </c>
      <c r="V88" s="26">
        <v>2.291080235148272E-3</v>
      </c>
      <c r="W88" s="26">
        <v>0</v>
      </c>
      <c r="X88" s="26">
        <v>0</v>
      </c>
      <c r="Y88" s="26">
        <v>7.6844824586618149E-2</v>
      </c>
      <c r="Z88" s="26">
        <v>0.60412954186942458</v>
      </c>
      <c r="AA88" s="26">
        <v>4.9999999999999991</v>
      </c>
      <c r="AB88" s="26">
        <v>63.377943266151817</v>
      </c>
      <c r="AC88" s="26">
        <v>7.8048346132540667</v>
      </c>
      <c r="AD88" s="26">
        <v>0</v>
      </c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</row>
    <row r="89" spans="1:41" s="25" customFormat="1">
      <c r="B89" s="25" t="s">
        <v>214</v>
      </c>
      <c r="C89" s="26">
        <v>64.8703</v>
      </c>
      <c r="D89" s="26">
        <v>0.19520000000000001</v>
      </c>
      <c r="E89" s="26">
        <v>18.257899999999999</v>
      </c>
      <c r="F89" s="26">
        <v>0.87639999999999996</v>
      </c>
      <c r="G89" s="26">
        <v>0.48980000000000001</v>
      </c>
      <c r="H89" s="26">
        <v>0.1216</v>
      </c>
      <c r="I89" s="26">
        <v>0.67849999999999999</v>
      </c>
      <c r="J89" s="26">
        <v>6.1699999999999998E-2</v>
      </c>
      <c r="K89" s="26"/>
      <c r="L89" s="26">
        <v>3.9367000000000001</v>
      </c>
      <c r="M89" s="26">
        <v>14.956899999999999</v>
      </c>
      <c r="N89" s="26">
        <v>98.481499999999997</v>
      </c>
      <c r="O89" s="26"/>
      <c r="P89" s="26">
        <v>3.0313503452782542</v>
      </c>
      <c r="Q89" s="26">
        <v>6.9245904561692009E-3</v>
      </c>
      <c r="R89" s="26">
        <v>1.0164282118876715</v>
      </c>
      <c r="S89" s="26">
        <v>4.427799977579671E-2</v>
      </c>
      <c r="T89" s="26">
        <v>9.0663717144382119E-3</v>
      </c>
      <c r="U89" s="26">
        <v>3.2751210236082167E-3</v>
      </c>
      <c r="V89" s="26">
        <v>2.6479833056703414E-2</v>
      </c>
      <c r="W89" s="26">
        <v>4.2981627704001104E-3</v>
      </c>
      <c r="X89" s="26">
        <v>0</v>
      </c>
      <c r="Y89" s="26">
        <v>0.35559013852564125</v>
      </c>
      <c r="Z89" s="26">
        <v>0.90407065353195659</v>
      </c>
      <c r="AA89" s="26">
        <v>5.0000000000000009</v>
      </c>
      <c r="AB89" s="26">
        <v>91.822905923106802</v>
      </c>
      <c r="AC89" s="26">
        <v>36.430922693790507</v>
      </c>
      <c r="AD89" s="26">
        <v>4.4472005143897935</v>
      </c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</row>
    <row r="90" spans="1:41" s="25" customFormat="1">
      <c r="B90" s="25" t="s">
        <v>228</v>
      </c>
      <c r="C90" s="26">
        <v>63.861088888888894</v>
      </c>
      <c r="D90" s="26">
        <v>7.3411111111111108E-2</v>
      </c>
      <c r="E90" s="26">
        <v>17.981566666666666</v>
      </c>
      <c r="F90" s="26">
        <v>0.13067777777777778</v>
      </c>
      <c r="G90" s="26">
        <v>0.15917777777777775</v>
      </c>
      <c r="H90" s="26">
        <v>1.9733333333333335E-2</v>
      </c>
      <c r="I90" s="26">
        <v>0.30012222222222218</v>
      </c>
      <c r="J90" s="26">
        <v>6.8555555555555557E-3</v>
      </c>
      <c r="K90" s="26"/>
      <c r="L90" s="26">
        <v>2.6115222222222219</v>
      </c>
      <c r="M90" s="26">
        <v>12.490255555555555</v>
      </c>
      <c r="N90" s="26">
        <v>97.634411111111106</v>
      </c>
      <c r="O90" s="26"/>
      <c r="P90" s="26">
        <v>2.9959687947889968</v>
      </c>
      <c r="Q90" s="26">
        <v>2.5978021410787461E-3</v>
      </c>
      <c r="R90" s="26">
        <v>0.99426684349425998</v>
      </c>
      <c r="S90" s="26">
        <v>6.5940745623094196E-3</v>
      </c>
      <c r="T90" s="26">
        <v>2.9293129394426134E-3</v>
      </c>
      <c r="U90" s="26">
        <v>5.3344693729499772E-4</v>
      </c>
      <c r="V90" s="26">
        <v>1.1756790176068194E-2</v>
      </c>
      <c r="W90" s="26">
        <v>4.7757364115556784E-4</v>
      </c>
      <c r="X90" s="26">
        <v>0</v>
      </c>
      <c r="Y90" s="26">
        <v>0.23727968325916818</v>
      </c>
      <c r="Z90" s="26">
        <v>0.74759567806022542</v>
      </c>
      <c r="AA90" s="26">
        <v>5</v>
      </c>
      <c r="AB90" s="26">
        <v>75.359946725871453</v>
      </c>
      <c r="AC90" s="26">
        <v>23.974023282301292</v>
      </c>
      <c r="AD90" s="26">
        <v>0.66602999182725464</v>
      </c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</row>
    <row r="91" spans="1:41" s="25" customFormat="1">
      <c r="B91" s="25" t="s">
        <v>215</v>
      </c>
      <c r="C91" s="26">
        <v>0.63238081178283168</v>
      </c>
      <c r="D91" s="26">
        <v>6.7126940278185721E-2</v>
      </c>
      <c r="E91" s="26">
        <v>0.25618425498066827</v>
      </c>
      <c r="F91" s="26">
        <v>0.28194737442374673</v>
      </c>
      <c r="G91" s="26">
        <v>0.16773109265858985</v>
      </c>
      <c r="H91" s="26">
        <v>4.2452797316549121E-2</v>
      </c>
      <c r="I91" s="26">
        <v>0.20787840062027713</v>
      </c>
      <c r="J91" s="26">
        <v>2.0566666666666667E-2</v>
      </c>
      <c r="K91" s="26"/>
      <c r="L91" s="26">
        <v>1.2704409822752281</v>
      </c>
      <c r="M91" s="26">
        <v>2.119489770623542</v>
      </c>
      <c r="N91" s="26">
        <v>0.63736888542750747</v>
      </c>
      <c r="O91" s="26"/>
      <c r="P91" s="26">
        <v>3.2358374872184452E-2</v>
      </c>
      <c r="Q91" s="26">
        <v>2.3827675536046695E-3</v>
      </c>
      <c r="R91" s="26">
        <v>1.7753093503689532E-2</v>
      </c>
      <c r="S91" s="26">
        <v>1.4246452226437873E-2</v>
      </c>
      <c r="T91" s="26">
        <v>3.0918802103366222E-3</v>
      </c>
      <c r="U91" s="26">
        <v>1.1453002949217139E-3</v>
      </c>
      <c r="V91" s="26">
        <v>8.1162577176366758E-3</v>
      </c>
      <c r="W91" s="26">
        <v>1.4327209234667035E-3</v>
      </c>
      <c r="X91" s="26">
        <v>0</v>
      </c>
      <c r="Y91" s="26">
        <v>0.11524564039218071</v>
      </c>
      <c r="Z91" s="26">
        <v>0.1274965547537639</v>
      </c>
      <c r="AA91" s="26">
        <v>6.2803698347351007E-16</v>
      </c>
      <c r="AB91" s="26">
        <v>12.218074451882226</v>
      </c>
      <c r="AC91" s="26">
        <v>11.793276719484441</v>
      </c>
      <c r="AD91" s="26">
        <v>1.4307174034822543</v>
      </c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</row>
    <row r="92" spans="1:41">
      <c r="A92" s="25" t="s">
        <v>379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6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>
        <v>0</v>
      </c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</row>
    <row r="93" spans="1:41">
      <c r="B93" s="21" t="s">
        <v>21</v>
      </c>
      <c r="C93" s="17">
        <v>61.774999999999999</v>
      </c>
      <c r="D93" s="17">
        <v>6.8699999999999997E-2</v>
      </c>
      <c r="E93" s="17">
        <v>22.915099999999999</v>
      </c>
      <c r="F93" s="17">
        <v>4.3952999999999998</v>
      </c>
      <c r="G93" s="17" t="s">
        <v>380</v>
      </c>
      <c r="H93" s="17">
        <v>7.3700000000000002E-2</v>
      </c>
      <c r="I93" s="17">
        <v>0.14710000000000001</v>
      </c>
      <c r="J93" s="17" t="s">
        <v>380</v>
      </c>
      <c r="K93" s="17" t="s">
        <v>380</v>
      </c>
      <c r="L93" s="17">
        <v>9.0006000000000004</v>
      </c>
      <c r="M93" s="17">
        <v>0.27239999999999998</v>
      </c>
      <c r="N93" s="26">
        <v>98.647900000000007</v>
      </c>
      <c r="P93" s="17">
        <v>2.7699979438251749</v>
      </c>
      <c r="Q93" s="17">
        <v>2.3175292311350256E-3</v>
      </c>
      <c r="R93" s="17">
        <v>1.2110010309130945</v>
      </c>
      <c r="S93" s="17">
        <v>0.21116811927159687</v>
      </c>
      <c r="T93" s="17">
        <v>0</v>
      </c>
      <c r="U93" s="17">
        <v>1.9163214623043132E-3</v>
      </c>
      <c r="V93" s="17">
        <v>5.5162868869087119E-3</v>
      </c>
      <c r="W93" s="17">
        <v>0</v>
      </c>
      <c r="X93" s="17">
        <v>0</v>
      </c>
      <c r="Y93" s="17">
        <v>0.78250044060395585</v>
      </c>
      <c r="Z93" s="17">
        <v>1.5582327805829993E-2</v>
      </c>
      <c r="AA93" s="17">
        <v>5</v>
      </c>
      <c r="AB93" s="17">
        <v>1.5439602359090376</v>
      </c>
      <c r="AC93" s="17">
        <v>77.533392282767068</v>
      </c>
      <c r="AD93" s="17">
        <v>20.922647481323903</v>
      </c>
      <c r="AE93" s="21" t="s">
        <v>168</v>
      </c>
    </row>
    <row r="94" spans="1:41">
      <c r="B94" s="21" t="s">
        <v>42</v>
      </c>
      <c r="C94" s="17">
        <v>63.195700000000002</v>
      </c>
      <c r="D94" s="17" t="s">
        <v>380</v>
      </c>
      <c r="E94" s="17">
        <v>22.635999999999999</v>
      </c>
      <c r="F94" s="17">
        <v>4.2267000000000001</v>
      </c>
      <c r="G94" s="17">
        <v>6.9800000000000001E-2</v>
      </c>
      <c r="H94" s="17">
        <v>8.09E-2</v>
      </c>
      <c r="I94" s="17">
        <v>0.10920000000000001</v>
      </c>
      <c r="J94" s="17" t="s">
        <v>380</v>
      </c>
      <c r="K94" s="17" t="s">
        <v>380</v>
      </c>
      <c r="L94" s="17">
        <v>9.0349000000000004</v>
      </c>
      <c r="M94" s="17">
        <v>0.2918</v>
      </c>
      <c r="N94" s="26">
        <v>99.644999999999982</v>
      </c>
      <c r="P94" s="17">
        <v>2.80975134694244</v>
      </c>
      <c r="Q94" s="17">
        <v>0</v>
      </c>
      <c r="R94" s="17">
        <v>1.1861404266474105</v>
      </c>
      <c r="S94" s="17">
        <v>0.20135152325580874</v>
      </c>
      <c r="T94" s="17">
        <v>1.2161319510656822E-3</v>
      </c>
      <c r="U94" s="17">
        <v>2.0857538988473937E-3</v>
      </c>
      <c r="V94" s="17">
        <v>4.0604154994683134E-3</v>
      </c>
      <c r="W94" s="17">
        <v>0</v>
      </c>
      <c r="X94" s="17">
        <v>0</v>
      </c>
      <c r="Y94" s="17">
        <v>0.77884340375927008</v>
      </c>
      <c r="Z94" s="17">
        <v>1.6550998045689522E-2</v>
      </c>
      <c r="AA94" s="17">
        <v>5</v>
      </c>
      <c r="AB94" s="17">
        <v>1.6605139133516591</v>
      </c>
      <c r="AC94" s="17">
        <v>78.139188747479139</v>
      </c>
      <c r="AD94" s="17">
        <v>20.200297339169211</v>
      </c>
      <c r="AE94" s="21" t="s">
        <v>168</v>
      </c>
    </row>
    <row r="95" spans="1:41">
      <c r="B95" s="21" t="s">
        <v>47</v>
      </c>
      <c r="C95" s="17">
        <v>62.636000000000003</v>
      </c>
      <c r="D95" s="17" t="s">
        <v>380</v>
      </c>
      <c r="E95" s="17">
        <v>22.2849</v>
      </c>
      <c r="F95" s="17">
        <v>4.3068999999999997</v>
      </c>
      <c r="G95" s="17" t="s">
        <v>380</v>
      </c>
      <c r="H95" s="17">
        <v>7.2499999999999995E-2</v>
      </c>
      <c r="I95" s="17">
        <v>0.4355</v>
      </c>
      <c r="J95" s="17">
        <v>3.3599999999999998E-2</v>
      </c>
      <c r="K95" s="17" t="s">
        <v>380</v>
      </c>
      <c r="L95" s="17">
        <v>8.7704000000000004</v>
      </c>
      <c r="M95" s="17">
        <v>0.3039</v>
      </c>
      <c r="N95" s="26">
        <v>98.843700000000013</v>
      </c>
      <c r="P95" s="17">
        <v>2.8122291928195913</v>
      </c>
      <c r="Q95" s="17">
        <v>0</v>
      </c>
      <c r="R95" s="17">
        <v>1.1792162350535176</v>
      </c>
      <c r="S95" s="17">
        <v>0.2071880110124909</v>
      </c>
      <c r="T95" s="17">
        <v>0</v>
      </c>
      <c r="U95" s="17">
        <v>1.887551833370936E-3</v>
      </c>
      <c r="V95" s="17">
        <v>1.6352431377793783E-2</v>
      </c>
      <c r="W95" s="17">
        <v>2.2489170766014453E-3</v>
      </c>
      <c r="X95" s="17">
        <v>0</v>
      </c>
      <c r="Y95" s="17">
        <v>0.76347098115037337</v>
      </c>
      <c r="Z95" s="17">
        <v>1.7406679676260788E-2</v>
      </c>
      <c r="AA95" s="17">
        <v>4.9999999999999991</v>
      </c>
      <c r="AB95" s="17">
        <v>1.7617044418947785</v>
      </c>
      <c r="AC95" s="17">
        <v>77.269849611225823</v>
      </c>
      <c r="AD95" s="17">
        <v>20.96844594687942</v>
      </c>
      <c r="AE95" s="21" t="s">
        <v>168</v>
      </c>
    </row>
    <row r="96" spans="1:41">
      <c r="B96" s="21" t="s">
        <v>48</v>
      </c>
      <c r="C96" s="17">
        <v>63.091000000000001</v>
      </c>
      <c r="D96" s="17" t="s">
        <v>380</v>
      </c>
      <c r="E96" s="17">
        <v>22.719899999999999</v>
      </c>
      <c r="F96" s="17">
        <v>4.1348000000000003</v>
      </c>
      <c r="G96" s="17" t="s">
        <v>380</v>
      </c>
      <c r="H96" s="17" t="s">
        <v>380</v>
      </c>
      <c r="I96" s="17">
        <v>6.0999999999999999E-2</v>
      </c>
      <c r="J96" s="17" t="s">
        <v>380</v>
      </c>
      <c r="K96" s="17" t="s">
        <v>380</v>
      </c>
      <c r="L96" s="17">
        <v>8.9708000000000006</v>
      </c>
      <c r="M96" s="17">
        <v>0.22220000000000001</v>
      </c>
      <c r="N96" s="26">
        <v>99.199700000000007</v>
      </c>
      <c r="P96" s="17">
        <v>2.8159116916496485</v>
      </c>
      <c r="Q96" s="17">
        <v>0</v>
      </c>
      <c r="R96" s="17">
        <v>1.1951271125281602</v>
      </c>
      <c r="S96" s="17">
        <v>0.19773304930835195</v>
      </c>
      <c r="T96" s="17">
        <v>0</v>
      </c>
      <c r="U96" s="17">
        <v>0</v>
      </c>
      <c r="V96" s="17">
        <v>2.2769260935809072E-3</v>
      </c>
      <c r="W96" s="17">
        <v>0</v>
      </c>
      <c r="X96" s="17">
        <v>0</v>
      </c>
      <c r="Y96" s="17">
        <v>0.7762993651545842</v>
      </c>
      <c r="Z96" s="17">
        <v>1.265185526567442E-2</v>
      </c>
      <c r="AA96" s="17">
        <v>4.9999999999999991</v>
      </c>
      <c r="AB96" s="17">
        <v>1.2822679393631828</v>
      </c>
      <c r="AC96" s="17">
        <v>78.67816458721741</v>
      </c>
      <c r="AD96" s="17">
        <v>20.039567473419407</v>
      </c>
      <c r="AE96" s="21" t="s">
        <v>168</v>
      </c>
    </row>
    <row r="97" spans="2:31">
      <c r="B97" s="21" t="s">
        <v>52</v>
      </c>
      <c r="C97" s="17">
        <v>61.6173</v>
      </c>
      <c r="D97" s="17">
        <v>1.32E-2</v>
      </c>
      <c r="E97" s="17">
        <v>22.9846</v>
      </c>
      <c r="F97" s="17">
        <v>4.7683999999999997</v>
      </c>
      <c r="G97" s="17" t="s">
        <v>380</v>
      </c>
      <c r="H97" s="17" t="s">
        <v>380</v>
      </c>
      <c r="I97" s="17">
        <v>5.2299999999999999E-2</v>
      </c>
      <c r="J97" s="17" t="s">
        <v>380</v>
      </c>
      <c r="K97" s="17" t="s">
        <v>380</v>
      </c>
      <c r="L97" s="17">
        <v>8.4036000000000008</v>
      </c>
      <c r="M97" s="17">
        <v>0.2457</v>
      </c>
      <c r="N97" s="26">
        <v>98.085099999999997</v>
      </c>
      <c r="P97" s="17">
        <v>2.7887203608612023</v>
      </c>
      <c r="Q97" s="17">
        <v>4.4944652362303067E-4</v>
      </c>
      <c r="R97" s="17">
        <v>1.2260136824878802</v>
      </c>
      <c r="S97" s="17">
        <v>0.23123209768928732</v>
      </c>
      <c r="T97" s="17">
        <v>0</v>
      </c>
      <c r="U97" s="17">
        <v>0</v>
      </c>
      <c r="V97" s="17">
        <v>1.979572771207379E-3</v>
      </c>
      <c r="W97" s="17">
        <v>0</v>
      </c>
      <c r="X97" s="17">
        <v>0</v>
      </c>
      <c r="Y97" s="17">
        <v>0.73741864221137465</v>
      </c>
      <c r="Z97" s="17">
        <v>1.4186197455425634E-2</v>
      </c>
      <c r="AA97" s="17">
        <v>5.0000000000000009</v>
      </c>
      <c r="AB97" s="17">
        <v>1.4434038489849266</v>
      </c>
      <c r="AC97" s="17">
        <v>75.030249665790976</v>
      </c>
      <c r="AD97" s="17">
        <v>23.526346485224085</v>
      </c>
      <c r="AE97" s="21" t="s">
        <v>168</v>
      </c>
    </row>
    <row r="98" spans="2:31">
      <c r="B98" s="21" t="s">
        <v>54</v>
      </c>
      <c r="C98" s="17">
        <v>62.248600000000003</v>
      </c>
      <c r="D98" s="17">
        <v>1.38E-2</v>
      </c>
      <c r="E98" s="17">
        <v>23.233899999999998</v>
      </c>
      <c r="F98" s="17">
        <v>4.9151999999999996</v>
      </c>
      <c r="G98" s="17" t="s">
        <v>380</v>
      </c>
      <c r="H98" s="17">
        <v>9.4399999999999998E-2</v>
      </c>
      <c r="I98" s="17">
        <v>6.0900000000000003E-2</v>
      </c>
      <c r="J98" s="17" t="s">
        <v>380</v>
      </c>
      <c r="K98" s="17" t="s">
        <v>380</v>
      </c>
      <c r="L98" s="17">
        <v>9.0245999999999995</v>
      </c>
      <c r="M98" s="17">
        <v>8.72E-2</v>
      </c>
      <c r="N98" s="26">
        <v>99.678599999999989</v>
      </c>
      <c r="P98" s="17">
        <v>2.7635937521831093</v>
      </c>
      <c r="Q98" s="17">
        <v>4.6091993413015556E-4</v>
      </c>
      <c r="R98" s="17">
        <v>1.2156898564156633</v>
      </c>
      <c r="S98" s="17">
        <v>0.23380777235224703</v>
      </c>
      <c r="T98" s="17">
        <v>0</v>
      </c>
      <c r="U98" s="17">
        <v>2.4302491014280645E-3</v>
      </c>
      <c r="V98" s="17">
        <v>2.2611500631805961E-3</v>
      </c>
      <c r="W98" s="17">
        <v>0</v>
      </c>
      <c r="X98" s="17">
        <v>0</v>
      </c>
      <c r="Y98" s="17">
        <v>0.77681752042248409</v>
      </c>
      <c r="Z98" s="17">
        <v>4.9387795277569761E-3</v>
      </c>
      <c r="AA98" s="17">
        <v>4.9999999999999991</v>
      </c>
      <c r="AB98" s="17">
        <v>0.48631263711196565</v>
      </c>
      <c r="AC98" s="17">
        <v>76.491882357235539</v>
      </c>
      <c r="AD98" s="17">
        <v>23.02180500565251</v>
      </c>
      <c r="AE98" s="21" t="s">
        <v>168</v>
      </c>
    </row>
    <row r="99" spans="2:31">
      <c r="B99" s="21" t="s">
        <v>56</v>
      </c>
      <c r="C99" s="17">
        <v>62.551400000000001</v>
      </c>
      <c r="D99" s="17" t="s">
        <v>380</v>
      </c>
      <c r="E99" s="17">
        <v>22.896999999999998</v>
      </c>
      <c r="F99" s="17">
        <v>4.6121999999999996</v>
      </c>
      <c r="G99" s="17" t="s">
        <v>380</v>
      </c>
      <c r="H99" s="17" t="s">
        <v>380</v>
      </c>
      <c r="I99" s="17">
        <v>0.129</v>
      </c>
      <c r="J99" s="17" t="s">
        <v>380</v>
      </c>
      <c r="K99" s="17" t="s">
        <v>380</v>
      </c>
      <c r="L99" s="17">
        <v>8.9375999999999998</v>
      </c>
      <c r="M99" s="17">
        <v>0.1019</v>
      </c>
      <c r="N99" s="26">
        <v>99.229100000000003</v>
      </c>
      <c r="P99" s="17">
        <v>2.7913379696322589</v>
      </c>
      <c r="Q99" s="17">
        <v>0</v>
      </c>
      <c r="R99" s="17">
        <v>1.2042316475496317</v>
      </c>
      <c r="S99" s="17">
        <v>0.22052440378769539</v>
      </c>
      <c r="T99" s="17">
        <v>0</v>
      </c>
      <c r="U99" s="17">
        <v>0</v>
      </c>
      <c r="V99" s="17">
        <v>4.8142936679457914E-3</v>
      </c>
      <c r="W99" s="17">
        <v>0</v>
      </c>
      <c r="X99" s="17">
        <v>0</v>
      </c>
      <c r="Y99" s="17">
        <v>0.77329061526429854</v>
      </c>
      <c r="Z99" s="17">
        <v>5.8010700981696965E-3</v>
      </c>
      <c r="AA99" s="17">
        <v>5</v>
      </c>
      <c r="AB99" s="17">
        <v>0.58033393603774708</v>
      </c>
      <c r="AC99" s="17">
        <v>77.35938599276362</v>
      </c>
      <c r="AD99" s="17">
        <v>22.060280071198619</v>
      </c>
      <c r="AE99" s="21" t="s">
        <v>168</v>
      </c>
    </row>
    <row r="100" spans="2:31" ht="12.5" customHeight="1">
      <c r="B100" s="21" t="s">
        <v>60</v>
      </c>
      <c r="C100" s="17">
        <v>62.267400000000002</v>
      </c>
      <c r="D100" s="17" t="s">
        <v>380</v>
      </c>
      <c r="E100" s="17">
        <v>23.253499999999999</v>
      </c>
      <c r="F100" s="17">
        <v>4.7942999999999998</v>
      </c>
      <c r="G100" s="17" t="s">
        <v>380</v>
      </c>
      <c r="H100" s="17">
        <v>0.11310000000000001</v>
      </c>
      <c r="I100" s="17">
        <v>0.14330000000000001</v>
      </c>
      <c r="J100" s="17" t="s">
        <v>380</v>
      </c>
      <c r="K100" s="17" t="s">
        <v>380</v>
      </c>
      <c r="L100" s="17">
        <v>8.6146999999999991</v>
      </c>
      <c r="M100" s="17">
        <v>8.9300000000000004E-2</v>
      </c>
      <c r="N100" s="26">
        <v>99.275599999999997</v>
      </c>
      <c r="P100" s="17">
        <v>2.7844627407297255</v>
      </c>
      <c r="Q100" s="17">
        <v>0</v>
      </c>
      <c r="R100" s="17">
        <v>1.2255331758721364</v>
      </c>
      <c r="S100" s="17">
        <v>0.22970953436235381</v>
      </c>
      <c r="T100" s="17">
        <v>0</v>
      </c>
      <c r="U100" s="17">
        <v>2.9327663660805095E-3</v>
      </c>
      <c r="V100" s="17">
        <v>5.3591306961761533E-3</v>
      </c>
      <c r="W100" s="17">
        <v>0</v>
      </c>
      <c r="X100" s="17">
        <v>0</v>
      </c>
      <c r="Y100" s="17">
        <v>0.74690827969638551</v>
      </c>
      <c r="Z100" s="17">
        <v>5.0943722771422352E-3</v>
      </c>
      <c r="AA100" s="17">
        <v>5</v>
      </c>
      <c r="AB100" s="17">
        <v>0.51893122121219348</v>
      </c>
      <c r="AC100" s="17">
        <v>76.082857680792955</v>
      </c>
      <c r="AD100" s="17">
        <v>23.39821109799486</v>
      </c>
      <c r="AE100" s="21" t="s">
        <v>168</v>
      </c>
    </row>
    <row r="101" spans="2:31" s="25" customFormat="1" ht="12.5" customHeight="1">
      <c r="B101" s="25" t="s">
        <v>213</v>
      </c>
      <c r="C101" s="26">
        <v>61.6173</v>
      </c>
      <c r="D101" s="17" t="s">
        <v>380</v>
      </c>
      <c r="E101" s="26">
        <v>22.2849</v>
      </c>
      <c r="F101" s="26">
        <v>4.1348000000000003</v>
      </c>
      <c r="G101" s="17" t="s">
        <v>380</v>
      </c>
      <c r="H101" s="17" t="s">
        <v>380</v>
      </c>
      <c r="I101" s="26">
        <v>5.2299999999999999E-2</v>
      </c>
      <c r="J101" s="17" t="s">
        <v>380</v>
      </c>
      <c r="K101" s="26"/>
      <c r="L101" s="26">
        <v>8.4036000000000008</v>
      </c>
      <c r="M101" s="26">
        <v>8.72E-2</v>
      </c>
      <c r="N101" s="26">
        <v>98.085099999999997</v>
      </c>
      <c r="O101" s="26"/>
      <c r="P101" s="26">
        <v>2.7635937521831093</v>
      </c>
      <c r="Q101" s="26">
        <v>0</v>
      </c>
      <c r="R101" s="26">
        <v>1.1792162350535176</v>
      </c>
      <c r="S101" s="26">
        <v>0.19773304930835195</v>
      </c>
      <c r="T101" s="26">
        <v>0</v>
      </c>
      <c r="U101" s="26">
        <v>0</v>
      </c>
      <c r="V101" s="26">
        <v>1.979572771207379E-3</v>
      </c>
      <c r="W101" s="26">
        <v>0</v>
      </c>
      <c r="X101" s="26">
        <v>0</v>
      </c>
      <c r="Y101" s="26">
        <v>0.73741864221137465</v>
      </c>
      <c r="Z101" s="26">
        <v>4.9387795277569761E-3</v>
      </c>
      <c r="AA101" s="26">
        <v>4.9999999999999991</v>
      </c>
      <c r="AB101" s="26">
        <v>0.48631263711196565</v>
      </c>
      <c r="AC101" s="26">
        <v>75.030249665790976</v>
      </c>
      <c r="AD101" s="26">
        <v>20.039567473419407</v>
      </c>
    </row>
    <row r="102" spans="2:31" s="25" customFormat="1" ht="12.5" customHeight="1">
      <c r="B102" s="25" t="s">
        <v>214</v>
      </c>
      <c r="C102" s="26">
        <v>63.195700000000002</v>
      </c>
      <c r="D102" s="26">
        <v>6.8699999999999997E-2</v>
      </c>
      <c r="E102" s="26">
        <v>23.253499999999999</v>
      </c>
      <c r="F102" s="26">
        <v>4.9151999999999996</v>
      </c>
      <c r="G102" s="26">
        <v>6.9800000000000001E-2</v>
      </c>
      <c r="H102" s="26">
        <v>0.11310000000000001</v>
      </c>
      <c r="I102" s="26">
        <v>0.4355</v>
      </c>
      <c r="J102" s="26">
        <v>3.3599999999999998E-2</v>
      </c>
      <c r="K102" s="26"/>
      <c r="L102" s="26">
        <v>9.0349000000000004</v>
      </c>
      <c r="M102" s="26">
        <v>0.3039</v>
      </c>
      <c r="N102" s="26">
        <v>99.678599999999989</v>
      </c>
      <c r="O102" s="26"/>
      <c r="P102" s="26">
        <v>2.8159116916496485</v>
      </c>
      <c r="Q102" s="26">
        <v>2.3175292311350256E-3</v>
      </c>
      <c r="R102" s="26">
        <v>1.2260136824878802</v>
      </c>
      <c r="S102" s="26">
        <v>0.23380777235224703</v>
      </c>
      <c r="T102" s="26">
        <v>1.2161319510656822E-3</v>
      </c>
      <c r="U102" s="26">
        <v>2.9327663660805095E-3</v>
      </c>
      <c r="V102" s="26">
        <v>1.6352431377793783E-2</v>
      </c>
      <c r="W102" s="26">
        <v>2.2489170766014453E-3</v>
      </c>
      <c r="X102" s="26">
        <v>0</v>
      </c>
      <c r="Y102" s="26">
        <v>0.78250044060395585</v>
      </c>
      <c r="Z102" s="26">
        <v>1.7406679676260788E-2</v>
      </c>
      <c r="AA102" s="26">
        <v>5.0000000000000009</v>
      </c>
      <c r="AB102" s="26">
        <v>1.7617044418947785</v>
      </c>
      <c r="AC102" s="26">
        <v>78.67816458721741</v>
      </c>
      <c r="AD102" s="26">
        <v>23.526346485224085</v>
      </c>
    </row>
    <row r="103" spans="2:31" s="25" customFormat="1" ht="12.5" customHeight="1">
      <c r="B103" s="25" t="s">
        <v>228</v>
      </c>
      <c r="C103" s="26">
        <v>62.422800000000002</v>
      </c>
      <c r="D103" s="26">
        <v>1.1962500000000001E-2</v>
      </c>
      <c r="E103" s="26">
        <v>22.865612499999997</v>
      </c>
      <c r="F103" s="26">
        <v>4.5192249999999996</v>
      </c>
      <c r="G103" s="26">
        <v>8.7250000000000001E-3</v>
      </c>
      <c r="H103" s="26">
        <v>5.4324999999999998E-2</v>
      </c>
      <c r="I103" s="26">
        <v>0.14228749999999998</v>
      </c>
      <c r="J103" s="26">
        <v>4.1999999999999997E-3</v>
      </c>
      <c r="K103" s="26"/>
      <c r="L103" s="26">
        <v>8.8446499999999997</v>
      </c>
      <c r="M103" s="26">
        <v>0.20180000000000001</v>
      </c>
      <c r="N103" s="26">
        <v>99.075587500000012</v>
      </c>
      <c r="O103" s="26"/>
      <c r="P103" s="26">
        <v>2.7920006248303939</v>
      </c>
      <c r="Q103" s="26">
        <v>4.0348696111102648E-4</v>
      </c>
      <c r="R103" s="26">
        <v>1.205369145933437</v>
      </c>
      <c r="S103" s="26">
        <v>0.21658931387997901</v>
      </c>
      <c r="T103" s="26">
        <v>1.5201649388321028E-4</v>
      </c>
      <c r="U103" s="26">
        <v>1.4065803327539021E-3</v>
      </c>
      <c r="V103" s="26">
        <v>5.3275258820327043E-3</v>
      </c>
      <c r="W103" s="26">
        <v>2.8111463457518066E-4</v>
      </c>
      <c r="X103" s="26">
        <v>0</v>
      </c>
      <c r="Y103" s="26">
        <v>0.76694365603284076</v>
      </c>
      <c r="Z103" s="26">
        <v>1.152653501899366E-2</v>
      </c>
      <c r="AA103" s="26">
        <v>5</v>
      </c>
      <c r="AB103" s="26">
        <v>1.1596785217331862</v>
      </c>
      <c r="AC103" s="26">
        <v>77.073121365659048</v>
      </c>
      <c r="AD103" s="26">
        <v>21.767200112607753</v>
      </c>
    </row>
    <row r="104" spans="2:31" s="25" customFormat="1" ht="12.5" customHeight="1">
      <c r="B104" s="25" t="s">
        <v>215</v>
      </c>
      <c r="C104" s="26">
        <v>0.56427295066939342</v>
      </c>
      <c r="D104" s="26">
        <v>2.3723281963987552E-2</v>
      </c>
      <c r="E104" s="26">
        <v>0.3195679334775981</v>
      </c>
      <c r="F104" s="26">
        <v>0.29203418464282549</v>
      </c>
      <c r="G104" s="26">
        <v>2.4678026663410509E-2</v>
      </c>
      <c r="H104" s="26">
        <v>4.6791444578194924E-2</v>
      </c>
      <c r="I104" s="26">
        <v>0.12455545451725514</v>
      </c>
      <c r="J104" s="26">
        <v>1.1879393923933997E-2</v>
      </c>
      <c r="K104" s="26"/>
      <c r="L104" s="26">
        <v>0.23002054566618912</v>
      </c>
      <c r="M104" s="26">
        <v>9.3824730215439398E-2</v>
      </c>
      <c r="N104" s="26">
        <v>0.53245839123151362</v>
      </c>
      <c r="O104" s="26"/>
      <c r="P104" s="26">
        <v>1.9475660781668302E-2</v>
      </c>
      <c r="Q104" s="26">
        <v>8.002657842552587E-4</v>
      </c>
      <c r="R104" s="26">
        <v>1.7447602086247991E-2</v>
      </c>
      <c r="S104" s="26">
        <v>1.4162497616818558E-2</v>
      </c>
      <c r="T104" s="26">
        <v>4.2996757470808522E-4</v>
      </c>
      <c r="U104" s="26">
        <v>1.2109614002454882E-3</v>
      </c>
      <c r="V104" s="26">
        <v>4.6808387002286672E-3</v>
      </c>
      <c r="W104" s="26">
        <v>7.951122575955541E-4</v>
      </c>
      <c r="X104" s="26">
        <v>0</v>
      </c>
      <c r="Y104" s="26">
        <v>1.6449603302757992E-2</v>
      </c>
      <c r="Z104" s="26">
        <v>5.3740530523950693E-3</v>
      </c>
      <c r="AA104" s="26">
        <v>6.713997766802521E-16</v>
      </c>
      <c r="AB104" s="26">
        <v>0.54196610690076819</v>
      </c>
      <c r="AC104" s="26">
        <v>1.1672279673728405</v>
      </c>
      <c r="AD104" s="26">
        <v>1.4245750392007743</v>
      </c>
    </row>
    <row r="105" spans="2:31">
      <c r="B105" s="21" t="s">
        <v>22</v>
      </c>
      <c r="C105" s="17">
        <v>63.977899999999998</v>
      </c>
      <c r="D105" s="17">
        <v>2.18E-2</v>
      </c>
      <c r="E105" s="17">
        <v>18.3462</v>
      </c>
      <c r="F105" s="17">
        <v>1.34E-2</v>
      </c>
      <c r="G105" s="17">
        <v>0.21579999999999999</v>
      </c>
      <c r="H105" s="17">
        <v>9.6199999999999994E-2</v>
      </c>
      <c r="I105" s="17">
        <v>9.6100000000000005E-2</v>
      </c>
      <c r="J105" s="17" t="s">
        <v>380</v>
      </c>
      <c r="K105" s="17" t="s">
        <v>380</v>
      </c>
      <c r="L105" s="17">
        <v>1.2870999999999999</v>
      </c>
      <c r="M105" s="17">
        <v>14.1221</v>
      </c>
      <c r="N105" s="26">
        <v>98.176600000000008</v>
      </c>
      <c r="P105" s="17">
        <v>3.0075211324211906</v>
      </c>
      <c r="Q105" s="17">
        <v>7.7096913421136461E-4</v>
      </c>
      <c r="R105" s="17">
        <v>1.0164380021242556</v>
      </c>
      <c r="S105" s="17">
        <v>6.7492675032735207E-4</v>
      </c>
      <c r="T105" s="17">
        <v>3.9753471886880614E-3</v>
      </c>
      <c r="U105" s="17">
        <v>2.6223337352348323E-3</v>
      </c>
      <c r="V105" s="17">
        <v>3.7780662893319226E-3</v>
      </c>
      <c r="W105" s="17">
        <v>0</v>
      </c>
      <c r="X105" s="17">
        <v>0</v>
      </c>
      <c r="Y105" s="17">
        <v>0.11731064802558198</v>
      </c>
      <c r="Z105" s="17">
        <v>0.84690857433117861</v>
      </c>
      <c r="AA105" s="17">
        <v>5</v>
      </c>
      <c r="AB105" s="17">
        <v>87.772166155587996</v>
      </c>
      <c r="AC105" s="17">
        <v>12.157888076997427</v>
      </c>
      <c r="AD105" s="17">
        <v>6.9945767414571119E-2</v>
      </c>
      <c r="AE105" s="17" t="s">
        <v>271</v>
      </c>
    </row>
    <row r="106" spans="2:31">
      <c r="B106" s="21" t="s">
        <v>24</v>
      </c>
      <c r="C106" s="17">
        <v>63.998899999999999</v>
      </c>
      <c r="D106" s="17" t="s">
        <v>380</v>
      </c>
      <c r="E106" s="17">
        <v>18.133500000000002</v>
      </c>
      <c r="F106" s="17" t="s">
        <v>380</v>
      </c>
      <c r="G106" s="17">
        <v>0.30009999999999998</v>
      </c>
      <c r="H106" s="17" t="s">
        <v>380</v>
      </c>
      <c r="I106" s="17">
        <v>5.2299999999999999E-2</v>
      </c>
      <c r="J106" s="17" t="s">
        <v>380</v>
      </c>
      <c r="K106" s="17" t="s">
        <v>380</v>
      </c>
      <c r="L106" s="17">
        <v>0.61399999999999999</v>
      </c>
      <c r="M106" s="17">
        <v>15.080399999999999</v>
      </c>
      <c r="N106" s="26">
        <v>98.179200000000009</v>
      </c>
      <c r="P106" s="17">
        <v>3.0199316682873349</v>
      </c>
      <c r="Q106" s="17">
        <v>0</v>
      </c>
      <c r="R106" s="17">
        <v>1.0084684292735007</v>
      </c>
      <c r="S106" s="17">
        <v>0</v>
      </c>
      <c r="T106" s="17">
        <v>5.5492656950906312E-3</v>
      </c>
      <c r="U106" s="17">
        <v>0</v>
      </c>
      <c r="V106" s="17">
        <v>2.0639243503749725E-3</v>
      </c>
      <c r="W106" s="17">
        <v>0</v>
      </c>
      <c r="X106" s="17">
        <v>0</v>
      </c>
      <c r="Y106" s="17">
        <v>5.6174525761424725E-2</v>
      </c>
      <c r="Z106" s="17">
        <v>0.90781218663227403</v>
      </c>
      <c r="AA106" s="17">
        <v>5</v>
      </c>
      <c r="AB106" s="17">
        <v>94.172681402018171</v>
      </c>
      <c r="AC106" s="17">
        <v>5.8273185979818418</v>
      </c>
      <c r="AD106" s="17">
        <v>0</v>
      </c>
      <c r="AE106" s="17" t="s">
        <v>271</v>
      </c>
    </row>
    <row r="107" spans="2:31">
      <c r="B107" s="21" t="s">
        <v>25</v>
      </c>
      <c r="C107" s="17">
        <v>63.487699999999997</v>
      </c>
      <c r="D107" s="17" t="s">
        <v>380</v>
      </c>
      <c r="E107" s="17">
        <v>18.185300000000002</v>
      </c>
      <c r="F107" s="17" t="s">
        <v>380</v>
      </c>
      <c r="G107" s="17">
        <v>0.45939999999999998</v>
      </c>
      <c r="H107" s="17" t="s">
        <v>380</v>
      </c>
      <c r="I107" s="17">
        <v>8.1000000000000003E-2</v>
      </c>
      <c r="J107" s="17" t="s">
        <v>380</v>
      </c>
      <c r="K107" s="17">
        <v>5.1999999999999998E-2</v>
      </c>
      <c r="L107" s="17">
        <v>0.75760000000000005</v>
      </c>
      <c r="M107" s="17">
        <v>15.0121</v>
      </c>
      <c r="N107" s="26">
        <v>98.035100000000014</v>
      </c>
      <c r="P107" s="17">
        <v>2.9994439077858699</v>
      </c>
      <c r="Q107" s="17">
        <v>0</v>
      </c>
      <c r="R107" s="17">
        <v>1.0125761270832594</v>
      </c>
      <c r="S107" s="17">
        <v>0</v>
      </c>
      <c r="T107" s="17">
        <v>8.5052495047824705E-3</v>
      </c>
      <c r="U107" s="17">
        <v>0</v>
      </c>
      <c r="V107" s="17">
        <v>3.2003954831096629E-3</v>
      </c>
      <c r="W107" s="17">
        <v>0</v>
      </c>
      <c r="X107" s="17">
        <v>2.08084740666778E-3</v>
      </c>
      <c r="Y107" s="17">
        <v>6.9396497756679359E-2</v>
      </c>
      <c r="Z107" s="17">
        <v>0.90479697497963174</v>
      </c>
      <c r="AA107" s="17">
        <v>5.0000000000000009</v>
      </c>
      <c r="AB107" s="17">
        <v>92.876511484226171</v>
      </c>
      <c r="AC107" s="17">
        <v>7.1234885157738166</v>
      </c>
      <c r="AD107" s="17">
        <v>0</v>
      </c>
      <c r="AE107" s="17" t="s">
        <v>271</v>
      </c>
    </row>
    <row r="108" spans="2:31">
      <c r="B108" s="21" t="s">
        <v>26</v>
      </c>
      <c r="C108" s="17">
        <v>63.201999999999998</v>
      </c>
      <c r="D108" s="17" t="s">
        <v>380</v>
      </c>
      <c r="E108" s="17">
        <v>17.988</v>
      </c>
      <c r="F108" s="17">
        <v>8.1699999999999995E-2</v>
      </c>
      <c r="G108" s="17">
        <v>0.15060000000000001</v>
      </c>
      <c r="H108" s="17" t="s">
        <v>380</v>
      </c>
      <c r="I108" s="17">
        <v>0.15379999999999999</v>
      </c>
      <c r="J108" s="17" t="s">
        <v>380</v>
      </c>
      <c r="K108" s="17" t="s">
        <v>380</v>
      </c>
      <c r="L108" s="17">
        <v>1.5228999999999999</v>
      </c>
      <c r="M108" s="17">
        <v>13.4137</v>
      </c>
      <c r="N108" s="26">
        <v>96.512699999999995</v>
      </c>
      <c r="P108" s="17">
        <v>3.017024578798805</v>
      </c>
      <c r="Q108" s="17">
        <v>0</v>
      </c>
      <c r="R108" s="17">
        <v>1.0120150451780674</v>
      </c>
      <c r="S108" s="17">
        <v>4.1787194978471914E-3</v>
      </c>
      <c r="T108" s="17">
        <v>2.8172015283609258E-3</v>
      </c>
      <c r="U108" s="17">
        <v>0</v>
      </c>
      <c r="V108" s="17">
        <v>6.1400490618976136E-3</v>
      </c>
      <c r="W108" s="17">
        <v>0</v>
      </c>
      <c r="X108" s="17">
        <v>0</v>
      </c>
      <c r="Y108" s="17">
        <v>0.14095024986058649</v>
      </c>
      <c r="Z108" s="17">
        <v>0.81687415607443536</v>
      </c>
      <c r="AA108" s="17">
        <v>5.0000000000000009</v>
      </c>
      <c r="AB108" s="17">
        <v>84.913878672490895</v>
      </c>
      <c r="AC108" s="17">
        <v>14.65175989838963</v>
      </c>
      <c r="AD108" s="17">
        <v>0.43436142911947645</v>
      </c>
      <c r="AE108" s="17" t="s">
        <v>271</v>
      </c>
    </row>
    <row r="109" spans="2:31">
      <c r="B109" s="21" t="s">
        <v>27</v>
      </c>
      <c r="C109" s="17">
        <v>64.558999999999997</v>
      </c>
      <c r="D109" s="17">
        <v>7.9000000000000008E-3</v>
      </c>
      <c r="E109" s="17">
        <v>18.368600000000001</v>
      </c>
      <c r="F109" s="17" t="s">
        <v>380</v>
      </c>
      <c r="G109" s="17">
        <v>0.26379999999999998</v>
      </c>
      <c r="H109" s="17">
        <v>6.0600000000000001E-2</v>
      </c>
      <c r="I109" s="17">
        <v>4.7100000000000003E-2</v>
      </c>
      <c r="J109" s="17" t="s">
        <v>380</v>
      </c>
      <c r="K109" s="17" t="s">
        <v>380</v>
      </c>
      <c r="L109" s="17">
        <v>1.0905</v>
      </c>
      <c r="M109" s="17">
        <v>14.7311</v>
      </c>
      <c r="N109" s="26">
        <v>99.128600000000006</v>
      </c>
      <c r="P109" s="17">
        <v>3.0083750833593474</v>
      </c>
      <c r="Q109" s="17">
        <v>2.7695172250337619E-4</v>
      </c>
      <c r="R109" s="17">
        <v>1.0088051918816265</v>
      </c>
      <c r="S109" s="17">
        <v>0</v>
      </c>
      <c r="T109" s="17">
        <v>4.817202425113248E-3</v>
      </c>
      <c r="U109" s="17">
        <v>1.6375025902501731E-3</v>
      </c>
      <c r="V109" s="17">
        <v>1.8355388233928368E-3</v>
      </c>
      <c r="W109" s="17">
        <v>0</v>
      </c>
      <c r="X109" s="17">
        <v>0</v>
      </c>
      <c r="Y109" s="17">
        <v>9.852519315510741E-2</v>
      </c>
      <c r="Z109" s="17">
        <v>0.87572733604265907</v>
      </c>
      <c r="AA109" s="17">
        <v>5</v>
      </c>
      <c r="AB109" s="17">
        <v>89.887090262935473</v>
      </c>
      <c r="AC109" s="17">
        <v>10.112909737064516</v>
      </c>
      <c r="AD109" s="17">
        <v>0</v>
      </c>
      <c r="AE109" s="17" t="s">
        <v>271</v>
      </c>
    </row>
    <row r="110" spans="2:31">
      <c r="B110" s="21" t="s">
        <v>28</v>
      </c>
      <c r="C110" s="17">
        <v>63.801299999999998</v>
      </c>
      <c r="D110" s="17" t="s">
        <v>380</v>
      </c>
      <c r="E110" s="17">
        <v>18.132100000000001</v>
      </c>
      <c r="F110" s="17" t="s">
        <v>380</v>
      </c>
      <c r="G110" s="17">
        <v>0.28589999999999999</v>
      </c>
      <c r="H110" s="17" t="s">
        <v>380</v>
      </c>
      <c r="I110" s="17">
        <v>7.5800000000000006E-2</v>
      </c>
      <c r="J110" s="17" t="s">
        <v>380</v>
      </c>
      <c r="K110" s="17" t="s">
        <v>380</v>
      </c>
      <c r="L110" s="17">
        <v>0.6603</v>
      </c>
      <c r="M110" s="17">
        <v>15.055400000000001</v>
      </c>
      <c r="N110" s="26">
        <v>98.010800000000017</v>
      </c>
      <c r="P110" s="17">
        <v>3.0142283066548434</v>
      </c>
      <c r="Q110" s="17">
        <v>0</v>
      </c>
      <c r="R110" s="17">
        <v>1.0096033549509493</v>
      </c>
      <c r="S110" s="17">
        <v>0</v>
      </c>
      <c r="T110" s="17">
        <v>5.293046242694081E-3</v>
      </c>
      <c r="U110" s="17">
        <v>0</v>
      </c>
      <c r="V110" s="17">
        <v>2.9949067243479266E-3</v>
      </c>
      <c r="W110" s="17">
        <v>0</v>
      </c>
      <c r="X110" s="17">
        <v>0</v>
      </c>
      <c r="Y110" s="17">
        <v>6.0483142850513046E-2</v>
      </c>
      <c r="Z110" s="17">
        <v>0.90739724257665277</v>
      </c>
      <c r="AA110" s="17">
        <v>5.0000000000000009</v>
      </c>
      <c r="AB110" s="17">
        <v>93.750963584529273</v>
      </c>
      <c r="AC110" s="17">
        <v>6.2490364154707354</v>
      </c>
      <c r="AD110" s="17">
        <v>0</v>
      </c>
      <c r="AE110" s="17" t="s">
        <v>271</v>
      </c>
    </row>
    <row r="111" spans="2:31">
      <c r="B111" s="21" t="s">
        <v>43</v>
      </c>
      <c r="C111" s="17">
        <v>64.051400000000001</v>
      </c>
      <c r="D111" s="17">
        <v>1.37E-2</v>
      </c>
      <c r="E111" s="17">
        <v>18.183800000000002</v>
      </c>
      <c r="F111" s="17" t="s">
        <v>380</v>
      </c>
      <c r="G111" s="17">
        <v>0.23130000000000001</v>
      </c>
      <c r="H111" s="17">
        <v>6.4199999999999993E-2</v>
      </c>
      <c r="I111" s="17">
        <v>8.6999999999999994E-2</v>
      </c>
      <c r="J111" s="17" t="s">
        <v>380</v>
      </c>
      <c r="K111" s="17">
        <v>4.3200000000000002E-2</v>
      </c>
      <c r="L111" s="17">
        <v>0.59589999999999999</v>
      </c>
      <c r="M111" s="17">
        <v>14.960100000000001</v>
      </c>
      <c r="N111" s="26">
        <v>98.23060000000001</v>
      </c>
      <c r="P111" s="17">
        <v>3.0221408124244729</v>
      </c>
      <c r="Q111" s="17">
        <v>4.8630465549994074E-4</v>
      </c>
      <c r="R111" s="17">
        <v>1.0111760589528409</v>
      </c>
      <c r="S111" s="17">
        <v>0</v>
      </c>
      <c r="T111" s="17">
        <v>4.2766786504677872E-3</v>
      </c>
      <c r="U111" s="17">
        <v>1.7565288218725616E-3</v>
      </c>
      <c r="V111" s="17">
        <v>3.4329920752440703E-3</v>
      </c>
      <c r="W111" s="17">
        <v>0</v>
      </c>
      <c r="X111" s="17">
        <v>1.7264561613761671E-3</v>
      </c>
      <c r="Y111" s="17">
        <v>5.4513729041486277E-2</v>
      </c>
      <c r="Z111" s="17">
        <v>0.90049043921673955</v>
      </c>
      <c r="AA111" s="17">
        <v>5.0000000000000009</v>
      </c>
      <c r="AB111" s="17">
        <v>94.291775825266967</v>
      </c>
      <c r="AC111" s="17">
        <v>5.7082241747330373</v>
      </c>
      <c r="AD111" s="17">
        <v>0</v>
      </c>
      <c r="AE111" s="17" t="s">
        <v>271</v>
      </c>
    </row>
    <row r="112" spans="2:31">
      <c r="B112" s="21" t="s">
        <v>44</v>
      </c>
      <c r="C112" s="17">
        <v>63.252200000000002</v>
      </c>
      <c r="D112" s="17" t="s">
        <v>380</v>
      </c>
      <c r="E112" s="17">
        <v>18.4268</v>
      </c>
      <c r="F112" s="17" t="s">
        <v>380</v>
      </c>
      <c r="G112" s="17">
        <v>0.35630000000000001</v>
      </c>
      <c r="H112" s="17">
        <v>7.7499999999999999E-2</v>
      </c>
      <c r="I112" s="17">
        <v>4.1399999999999999E-2</v>
      </c>
      <c r="J112" s="17" t="s">
        <v>380</v>
      </c>
      <c r="K112" s="17" t="s">
        <v>380</v>
      </c>
      <c r="L112" s="17">
        <v>0.63449999999999995</v>
      </c>
      <c r="M112" s="17">
        <v>14.999000000000001</v>
      </c>
      <c r="N112" s="26">
        <v>97.787700000000001</v>
      </c>
      <c r="P112" s="17">
        <v>2.9962133059305871</v>
      </c>
      <c r="Q112" s="17">
        <v>0</v>
      </c>
      <c r="R112" s="17">
        <v>1.0287339639641757</v>
      </c>
      <c r="S112" s="17">
        <v>0</v>
      </c>
      <c r="T112" s="17">
        <v>6.6139031638868034E-3</v>
      </c>
      <c r="U112" s="17">
        <v>2.1287907699075711E-3</v>
      </c>
      <c r="V112" s="17">
        <v>1.6400795490027376E-3</v>
      </c>
      <c r="W112" s="17">
        <v>0</v>
      </c>
      <c r="X112" s="17">
        <v>0</v>
      </c>
      <c r="Y112" s="17">
        <v>5.8274043793669704E-2</v>
      </c>
      <c r="Z112" s="17">
        <v>0.90639591282876986</v>
      </c>
      <c r="AA112" s="17">
        <v>4.9999999999999991</v>
      </c>
      <c r="AB112" s="17">
        <v>93.959167443831078</v>
      </c>
      <c r="AC112" s="17">
        <v>6.040832556168934</v>
      </c>
      <c r="AD112" s="17">
        <v>0</v>
      </c>
      <c r="AE112" s="17" t="s">
        <v>271</v>
      </c>
    </row>
    <row r="113" spans="2:31">
      <c r="B113" s="21" t="s">
        <v>45</v>
      </c>
      <c r="C113" s="17">
        <v>64.920400000000001</v>
      </c>
      <c r="D113" s="17">
        <v>3.6799999999999999E-2</v>
      </c>
      <c r="E113" s="17">
        <v>17.4101</v>
      </c>
      <c r="F113" s="17">
        <v>6.7699999999999996E-2</v>
      </c>
      <c r="G113" s="17">
        <v>0.1593</v>
      </c>
      <c r="H113" s="17" t="s">
        <v>380</v>
      </c>
      <c r="I113" s="17">
        <v>0.66310000000000002</v>
      </c>
      <c r="J113" s="17">
        <v>0.2419</v>
      </c>
      <c r="K113" s="17" t="s">
        <v>380</v>
      </c>
      <c r="L113" s="17">
        <v>3.1149</v>
      </c>
      <c r="M113" s="17">
        <v>11.954599999999999</v>
      </c>
      <c r="N113" s="26">
        <v>98.56880000000001</v>
      </c>
      <c r="P113" s="17">
        <v>3.0109418461256312</v>
      </c>
      <c r="Q113" s="17">
        <v>1.2840170486824822E-3</v>
      </c>
      <c r="R113" s="17">
        <v>0.95165275581030884</v>
      </c>
      <c r="S113" s="17">
        <v>3.3642091331845671E-3</v>
      </c>
      <c r="T113" s="17">
        <v>2.8952220193570947E-3</v>
      </c>
      <c r="U113" s="17">
        <v>0</v>
      </c>
      <c r="V113" s="17">
        <v>2.571980595251018E-2</v>
      </c>
      <c r="W113" s="17">
        <v>1.6724938016155776E-2</v>
      </c>
      <c r="X113" s="17">
        <v>0</v>
      </c>
      <c r="Y113" s="17">
        <v>0.28009910812399164</v>
      </c>
      <c r="Z113" s="17">
        <v>0.7073180977701784</v>
      </c>
      <c r="AA113" s="17">
        <v>5</v>
      </c>
      <c r="AB113" s="17">
        <v>71.389912963452034</v>
      </c>
      <c r="AC113" s="17">
        <v>28.270548104080163</v>
      </c>
      <c r="AD113" s="17">
        <v>0.33953893246781008</v>
      </c>
      <c r="AE113" s="17" t="s">
        <v>271</v>
      </c>
    </row>
    <row r="114" spans="2:31">
      <c r="B114" s="21" t="s">
        <v>46</v>
      </c>
      <c r="C114" s="17">
        <v>63.637999999999998</v>
      </c>
      <c r="D114" s="17" t="s">
        <v>380</v>
      </c>
      <c r="E114" s="17">
        <v>18.029399999999999</v>
      </c>
      <c r="F114" s="17" t="s">
        <v>380</v>
      </c>
      <c r="G114" s="17">
        <v>0.2036</v>
      </c>
      <c r="H114" s="17" t="s">
        <v>380</v>
      </c>
      <c r="I114" s="17">
        <v>9.0700000000000003E-2</v>
      </c>
      <c r="J114" s="17" t="s">
        <v>380</v>
      </c>
      <c r="K114" s="17" t="s">
        <v>380</v>
      </c>
      <c r="L114" s="17">
        <v>0.58640000000000003</v>
      </c>
      <c r="M114" s="17">
        <v>15.2735</v>
      </c>
      <c r="N114" s="26">
        <v>97.821599999999989</v>
      </c>
      <c r="P114" s="17">
        <v>3.0113269588340965</v>
      </c>
      <c r="Q114" s="17">
        <v>0</v>
      </c>
      <c r="R114" s="17">
        <v>1.0054922496555903</v>
      </c>
      <c r="S114" s="17">
        <v>0</v>
      </c>
      <c r="T114" s="17">
        <v>3.7754096393391025E-3</v>
      </c>
      <c r="U114" s="17">
        <v>0</v>
      </c>
      <c r="V114" s="17">
        <v>3.5893528712596526E-3</v>
      </c>
      <c r="W114" s="17">
        <v>0</v>
      </c>
      <c r="X114" s="17">
        <v>0</v>
      </c>
      <c r="Y114" s="17">
        <v>5.3799939616579653E-2</v>
      </c>
      <c r="Z114" s="17">
        <v>0.92201608938313495</v>
      </c>
      <c r="AA114" s="17">
        <v>5.0000000000000009</v>
      </c>
      <c r="AB114" s="17">
        <v>94.486666827720057</v>
      </c>
      <c r="AC114" s="17">
        <v>5.5133331722799372</v>
      </c>
      <c r="AD114" s="17">
        <v>0</v>
      </c>
      <c r="AE114" s="17" t="s">
        <v>271</v>
      </c>
    </row>
    <row r="115" spans="2:31">
      <c r="B115" s="21" t="s">
        <v>49</v>
      </c>
      <c r="C115" s="17">
        <v>64.215599999999995</v>
      </c>
      <c r="D115" s="17" t="s">
        <v>380</v>
      </c>
      <c r="E115" s="17">
        <v>18.2514</v>
      </c>
      <c r="F115" s="17" t="s">
        <v>380</v>
      </c>
      <c r="G115" s="17">
        <v>0.51349999999999996</v>
      </c>
      <c r="H115" s="17">
        <v>6.25E-2</v>
      </c>
      <c r="I115" s="17">
        <v>5.5E-2</v>
      </c>
      <c r="J115" s="17" t="s">
        <v>380</v>
      </c>
      <c r="K115" s="17" t="s">
        <v>380</v>
      </c>
      <c r="L115" s="17">
        <v>0.82279999999999998</v>
      </c>
      <c r="M115" s="17">
        <v>14.773199999999999</v>
      </c>
      <c r="N115" s="26">
        <v>98.694000000000003</v>
      </c>
      <c r="P115" s="17">
        <v>3.0161890388460901</v>
      </c>
      <c r="Q115" s="17">
        <v>0</v>
      </c>
      <c r="R115" s="17">
        <v>1.0103463090790537</v>
      </c>
      <c r="S115" s="17">
        <v>0</v>
      </c>
      <c r="T115" s="17">
        <v>9.4515574242343258E-3</v>
      </c>
      <c r="U115" s="17">
        <v>1.7022847678762327E-3</v>
      </c>
      <c r="V115" s="17">
        <v>2.1604697073161075E-3</v>
      </c>
      <c r="W115" s="17">
        <v>0</v>
      </c>
      <c r="X115" s="17">
        <v>0</v>
      </c>
      <c r="Y115" s="17">
        <v>7.4930517551867248E-2</v>
      </c>
      <c r="Z115" s="17">
        <v>0.88521982262356169</v>
      </c>
      <c r="AA115" s="17">
        <v>4.9999999999999991</v>
      </c>
      <c r="AB115" s="17">
        <v>92.19595293635814</v>
      </c>
      <c r="AC115" s="17">
        <v>7.8040470636418515</v>
      </c>
      <c r="AD115" s="17">
        <v>0</v>
      </c>
      <c r="AE115" s="17" t="s">
        <v>271</v>
      </c>
    </row>
    <row r="116" spans="2:31">
      <c r="B116" s="21" t="s">
        <v>51</v>
      </c>
      <c r="C116" s="17">
        <v>63.8551</v>
      </c>
      <c r="D116" s="17">
        <v>1.12E-2</v>
      </c>
      <c r="E116" s="17">
        <v>18.302900000000001</v>
      </c>
      <c r="F116" s="17" t="s">
        <v>380</v>
      </c>
      <c r="G116" s="17">
        <v>0.17780000000000001</v>
      </c>
      <c r="H116" s="17" t="s">
        <v>380</v>
      </c>
      <c r="I116" s="17">
        <v>7.1300000000000002E-2</v>
      </c>
      <c r="J116" s="17" t="s">
        <v>380</v>
      </c>
      <c r="K116" s="17" t="s">
        <v>380</v>
      </c>
      <c r="L116" s="17">
        <v>0.83120000000000005</v>
      </c>
      <c r="M116" s="17">
        <v>15.036899999999999</v>
      </c>
      <c r="N116" s="26">
        <v>98.2864</v>
      </c>
      <c r="P116" s="17">
        <v>3.0018745821655748</v>
      </c>
      <c r="Q116" s="17">
        <v>3.9611087675910442E-4</v>
      </c>
      <c r="R116" s="17">
        <v>1.0140816508233008</v>
      </c>
      <c r="S116" s="17">
        <v>0</v>
      </c>
      <c r="T116" s="17">
        <v>3.2754700112465696E-3</v>
      </c>
      <c r="U116" s="17">
        <v>0</v>
      </c>
      <c r="V116" s="17">
        <v>2.8031992173852206E-3</v>
      </c>
      <c r="W116" s="17">
        <v>0</v>
      </c>
      <c r="X116" s="17">
        <v>0</v>
      </c>
      <c r="Y116" s="17">
        <v>7.5761562934193435E-2</v>
      </c>
      <c r="Z116" s="17">
        <v>0.9018074239715399</v>
      </c>
      <c r="AA116" s="17">
        <v>5</v>
      </c>
      <c r="AB116" s="17">
        <v>92.249996510987629</v>
      </c>
      <c r="AC116" s="17">
        <v>7.7500034890123777</v>
      </c>
      <c r="AD116" s="17">
        <v>0</v>
      </c>
      <c r="AE116" s="17" t="s">
        <v>271</v>
      </c>
    </row>
    <row r="117" spans="2:31">
      <c r="B117" s="21" t="s">
        <v>53</v>
      </c>
      <c r="C117" s="17">
        <v>64.122600000000006</v>
      </c>
      <c r="D117" s="17">
        <v>9.7999999999999997E-3</v>
      </c>
      <c r="E117" s="17">
        <v>18.363900000000001</v>
      </c>
      <c r="F117" s="17" t="s">
        <v>380</v>
      </c>
      <c r="G117" s="17">
        <v>0.11700000000000001</v>
      </c>
      <c r="H117" s="17" t="s">
        <v>380</v>
      </c>
      <c r="I117" s="17">
        <v>6.4799999999999996E-2</v>
      </c>
      <c r="J117" s="17" t="s">
        <v>380</v>
      </c>
      <c r="K117" s="17" t="s">
        <v>380</v>
      </c>
      <c r="L117" s="17">
        <v>0.8649</v>
      </c>
      <c r="M117" s="17">
        <v>14.7682</v>
      </c>
      <c r="N117" s="26">
        <v>98.311200000000014</v>
      </c>
      <c r="P117" s="17">
        <v>3.0135537828769596</v>
      </c>
      <c r="Q117" s="17">
        <v>3.464939770435779E-4</v>
      </c>
      <c r="R117" s="17">
        <v>1.0171589054488639</v>
      </c>
      <c r="S117" s="17">
        <v>0</v>
      </c>
      <c r="T117" s="17">
        <v>2.1547584957666678E-3</v>
      </c>
      <c r="U117" s="17">
        <v>0</v>
      </c>
      <c r="V117" s="17">
        <v>2.5468907041264243E-3</v>
      </c>
      <c r="W117" s="17">
        <v>0</v>
      </c>
      <c r="X117" s="17">
        <v>0</v>
      </c>
      <c r="Y117" s="17">
        <v>7.8809787595663705E-2</v>
      </c>
      <c r="Z117" s="17">
        <v>0.88542938090157575</v>
      </c>
      <c r="AA117" s="17">
        <v>4.9999999999999991</v>
      </c>
      <c r="AB117" s="17">
        <v>91.82673135169658</v>
      </c>
      <c r="AC117" s="17">
        <v>8.1732686483034236</v>
      </c>
      <c r="AD117" s="17">
        <v>0</v>
      </c>
      <c r="AE117" s="17" t="s">
        <v>271</v>
      </c>
    </row>
    <row r="118" spans="2:31">
      <c r="B118" s="21" t="s">
        <v>55</v>
      </c>
      <c r="C118" s="17">
        <v>64.132800000000003</v>
      </c>
      <c r="D118" s="17">
        <v>8.1100000000000005E-2</v>
      </c>
      <c r="E118" s="17">
        <v>18.256900000000002</v>
      </c>
      <c r="F118" s="17">
        <v>2.9100000000000001E-2</v>
      </c>
      <c r="G118" s="17">
        <v>0.2064</v>
      </c>
      <c r="H118" s="17" t="s">
        <v>380</v>
      </c>
      <c r="I118" s="17">
        <v>7.4700000000000003E-2</v>
      </c>
      <c r="J118" s="17" t="s">
        <v>380</v>
      </c>
      <c r="K118" s="17" t="s">
        <v>380</v>
      </c>
      <c r="L118" s="17">
        <v>0.71230000000000004</v>
      </c>
      <c r="M118" s="17">
        <v>15.145099999999999</v>
      </c>
      <c r="N118" s="26">
        <v>98.638400000000019</v>
      </c>
      <c r="P118" s="17">
        <v>3.0084574498878784</v>
      </c>
      <c r="Q118" s="17">
        <v>2.8621099747285668E-3</v>
      </c>
      <c r="R118" s="17">
        <v>1.0093615855247327</v>
      </c>
      <c r="S118" s="17">
        <v>1.4626142398016747E-3</v>
      </c>
      <c r="T118" s="17">
        <v>3.794183069462108E-3</v>
      </c>
      <c r="U118" s="17">
        <v>0</v>
      </c>
      <c r="V118" s="17">
        <v>2.9305676627051787E-3</v>
      </c>
      <c r="W118" s="17">
        <v>0</v>
      </c>
      <c r="X118" s="17">
        <v>0</v>
      </c>
      <c r="Y118" s="17">
        <v>6.4784789667004572E-2</v>
      </c>
      <c r="Z118" s="17">
        <v>0.90634669997368678</v>
      </c>
      <c r="AA118" s="17">
        <v>4.9999999999999991</v>
      </c>
      <c r="AB118" s="17">
        <v>93.188585713443032</v>
      </c>
      <c r="AC118" s="17">
        <v>6.6610368520412493</v>
      </c>
      <c r="AD118" s="17">
        <v>0.15037743451571914</v>
      </c>
      <c r="AE118" s="17" t="s">
        <v>271</v>
      </c>
    </row>
    <row r="119" spans="2:31">
      <c r="B119" s="21" t="s">
        <v>57</v>
      </c>
      <c r="C119" s="17">
        <v>63.629199999999997</v>
      </c>
      <c r="D119" s="17" t="s">
        <v>380</v>
      </c>
      <c r="E119" s="17">
        <v>18.191299999999998</v>
      </c>
      <c r="F119" s="17">
        <v>2.01E-2</v>
      </c>
      <c r="G119" s="17">
        <v>0.20930000000000001</v>
      </c>
      <c r="H119" s="17" t="s">
        <v>380</v>
      </c>
      <c r="I119" s="17">
        <v>0.14910000000000001</v>
      </c>
      <c r="J119" s="17" t="s">
        <v>380</v>
      </c>
      <c r="K119" s="17" t="s">
        <v>380</v>
      </c>
      <c r="L119" s="17">
        <v>0.49980000000000002</v>
      </c>
      <c r="M119" s="17">
        <v>15.2272</v>
      </c>
      <c r="N119" s="26">
        <v>97.925999999999988</v>
      </c>
      <c r="P119" s="17">
        <v>3.0101228743630628</v>
      </c>
      <c r="Q119" s="17">
        <v>0</v>
      </c>
      <c r="R119" s="17">
        <v>1.0142559416356824</v>
      </c>
      <c r="S119" s="17">
        <v>1.01881881054114E-3</v>
      </c>
      <c r="T119" s="17">
        <v>3.8800909546910702E-3</v>
      </c>
      <c r="U119" s="17">
        <v>0</v>
      </c>
      <c r="V119" s="17">
        <v>5.8989251253398628E-3</v>
      </c>
      <c r="W119" s="17">
        <v>0</v>
      </c>
      <c r="X119" s="17">
        <v>0</v>
      </c>
      <c r="Y119" s="17">
        <v>4.5842727569860756E-2</v>
      </c>
      <c r="Z119" s="17">
        <v>0.91898062154082183</v>
      </c>
      <c r="AA119" s="17">
        <v>5.0000000000000009</v>
      </c>
      <c r="AB119" s="17">
        <v>95.148114713700537</v>
      </c>
      <c r="AC119" s="17">
        <v>4.7464040284889535</v>
      </c>
      <c r="AD119" s="17">
        <v>0.10548125781051426</v>
      </c>
      <c r="AE119" s="17" t="s">
        <v>271</v>
      </c>
    </row>
    <row r="120" spans="2:31">
      <c r="B120" s="21" t="s">
        <v>59</v>
      </c>
      <c r="C120" s="17">
        <v>63.539700000000003</v>
      </c>
      <c r="D120" s="17">
        <v>1.3100000000000001E-2</v>
      </c>
      <c r="E120" s="17">
        <v>18.254899999999999</v>
      </c>
      <c r="F120" s="17" t="s">
        <v>380</v>
      </c>
      <c r="G120" s="17">
        <v>0.1497</v>
      </c>
      <c r="H120" s="17" t="s">
        <v>380</v>
      </c>
      <c r="I120" s="17">
        <v>0.1191</v>
      </c>
      <c r="J120" s="17" t="s">
        <v>380</v>
      </c>
      <c r="K120" s="17" t="s">
        <v>380</v>
      </c>
      <c r="L120" s="17">
        <v>0.52569999999999995</v>
      </c>
      <c r="M120" s="17">
        <v>15.1829</v>
      </c>
      <c r="N120" s="26">
        <v>97.785100000000014</v>
      </c>
      <c r="P120" s="17">
        <v>3.0081933452181775</v>
      </c>
      <c r="Q120" s="17">
        <v>4.665881156513947E-4</v>
      </c>
      <c r="R120" s="17">
        <v>1.0185822594364711</v>
      </c>
      <c r="S120" s="17">
        <v>0</v>
      </c>
      <c r="T120" s="17">
        <v>2.7773288359082457E-3</v>
      </c>
      <c r="U120" s="17">
        <v>0</v>
      </c>
      <c r="V120" s="17">
        <v>4.7156311393593154E-3</v>
      </c>
      <c r="W120" s="17">
        <v>0</v>
      </c>
      <c r="X120" s="17">
        <v>0</v>
      </c>
      <c r="Y120" s="17">
        <v>4.8255297772608098E-2</v>
      </c>
      <c r="Z120" s="17">
        <v>0.91700954948182378</v>
      </c>
      <c r="AA120" s="17">
        <v>5</v>
      </c>
      <c r="AB120" s="17">
        <v>95.000818450080061</v>
      </c>
      <c r="AC120" s="17">
        <v>4.9991815499199355</v>
      </c>
      <c r="AD120" s="17">
        <v>0</v>
      </c>
      <c r="AE120" s="17" t="s">
        <v>271</v>
      </c>
    </row>
    <row r="121" spans="2:31" s="25" customFormat="1">
      <c r="B121" s="25" t="s">
        <v>213</v>
      </c>
      <c r="C121" s="26">
        <v>63.201999999999998</v>
      </c>
      <c r="D121" s="17" t="s">
        <v>380</v>
      </c>
      <c r="E121" s="26">
        <v>17.4101</v>
      </c>
      <c r="F121" s="17" t="s">
        <v>380</v>
      </c>
      <c r="G121" s="26">
        <v>0.11700000000000001</v>
      </c>
      <c r="H121" s="17" t="s">
        <v>380</v>
      </c>
      <c r="I121" s="26">
        <v>4.1399999999999999E-2</v>
      </c>
      <c r="J121" s="17" t="s">
        <v>380</v>
      </c>
      <c r="K121" s="17" t="s">
        <v>380</v>
      </c>
      <c r="L121" s="26">
        <v>0.49980000000000002</v>
      </c>
      <c r="M121" s="26">
        <v>11.954599999999999</v>
      </c>
      <c r="N121" s="26">
        <v>96.512699999999995</v>
      </c>
      <c r="O121" s="26"/>
      <c r="P121" s="26">
        <v>2.9962133059305871</v>
      </c>
      <c r="Q121" s="26">
        <v>0</v>
      </c>
      <c r="R121" s="26">
        <v>0.95165275581030884</v>
      </c>
      <c r="S121" s="26">
        <v>0</v>
      </c>
      <c r="T121" s="26">
        <v>2.1547584957666678E-3</v>
      </c>
      <c r="U121" s="26">
        <v>0</v>
      </c>
      <c r="V121" s="26">
        <v>1.6400795490027376E-3</v>
      </c>
      <c r="W121" s="26">
        <v>0</v>
      </c>
      <c r="X121" s="26">
        <v>0</v>
      </c>
      <c r="Y121" s="26">
        <v>4.5842727569860756E-2</v>
      </c>
      <c r="Z121" s="26">
        <v>0.7073180977701784</v>
      </c>
      <c r="AA121" s="26">
        <v>4.9999999999999991</v>
      </c>
      <c r="AB121" s="26">
        <v>71.389912963452034</v>
      </c>
      <c r="AC121" s="26">
        <v>4.7464040284889535</v>
      </c>
      <c r="AD121" s="26">
        <v>0</v>
      </c>
    </row>
    <row r="122" spans="2:31" s="25" customFormat="1">
      <c r="B122" s="25" t="s">
        <v>214</v>
      </c>
      <c r="C122" s="26">
        <v>64.920400000000001</v>
      </c>
      <c r="D122" s="26">
        <v>8.1100000000000005E-2</v>
      </c>
      <c r="E122" s="26">
        <v>18.4268</v>
      </c>
      <c r="F122" s="26">
        <v>8.1699999999999995E-2</v>
      </c>
      <c r="G122" s="26">
        <v>0.51349999999999996</v>
      </c>
      <c r="H122" s="26">
        <v>9.6199999999999994E-2</v>
      </c>
      <c r="I122" s="26">
        <v>0.66310000000000002</v>
      </c>
      <c r="J122" s="26">
        <v>0.2419</v>
      </c>
      <c r="K122" s="26">
        <v>5.1999999999999998E-2</v>
      </c>
      <c r="L122" s="26">
        <v>3.1149</v>
      </c>
      <c r="M122" s="26">
        <v>15.2735</v>
      </c>
      <c r="N122" s="26">
        <v>99.128600000000006</v>
      </c>
      <c r="O122" s="26"/>
      <c r="P122" s="26">
        <v>3.0221408124244729</v>
      </c>
      <c r="Q122" s="26">
        <v>2.8621099747285668E-3</v>
      </c>
      <c r="R122" s="26">
        <v>1.0287339639641757</v>
      </c>
      <c r="S122" s="26">
        <v>4.1787194978471914E-3</v>
      </c>
      <c r="T122" s="26">
        <v>9.4515574242343258E-3</v>
      </c>
      <c r="U122" s="26">
        <v>2.6223337352348323E-3</v>
      </c>
      <c r="V122" s="26">
        <v>2.571980595251018E-2</v>
      </c>
      <c r="W122" s="26">
        <v>1.6724938016155776E-2</v>
      </c>
      <c r="X122" s="26">
        <v>2.08084740666778E-3</v>
      </c>
      <c r="Y122" s="26">
        <v>0.28009910812399164</v>
      </c>
      <c r="Z122" s="26">
        <v>0.92201608938313495</v>
      </c>
      <c r="AA122" s="26">
        <v>5.0000000000000009</v>
      </c>
      <c r="AB122" s="26">
        <v>95.148114713700537</v>
      </c>
      <c r="AC122" s="26">
        <v>28.270548104080163</v>
      </c>
      <c r="AD122" s="26">
        <v>0.43436142911947645</v>
      </c>
    </row>
    <row r="123" spans="2:31" s="25" customFormat="1">
      <c r="B123" s="25" t="s">
        <v>228</v>
      </c>
      <c r="C123" s="26">
        <v>63.898987500000004</v>
      </c>
      <c r="D123" s="26">
        <v>1.2212500000000001E-2</v>
      </c>
      <c r="E123" s="26">
        <v>18.176568750000001</v>
      </c>
      <c r="F123" s="26">
        <v>1.3250000000000001E-2</v>
      </c>
      <c r="G123" s="26">
        <v>0.2499875</v>
      </c>
      <c r="H123" s="26">
        <v>2.2562499999999999E-2</v>
      </c>
      <c r="I123" s="26">
        <v>0.12014374999999999</v>
      </c>
      <c r="J123" s="26">
        <v>1.511875E-2</v>
      </c>
      <c r="K123" s="26">
        <v>5.9500000000000004E-3</v>
      </c>
      <c r="L123" s="26">
        <v>0.94505000000000028</v>
      </c>
      <c r="M123" s="26">
        <v>14.670968750000004</v>
      </c>
      <c r="N123" s="26">
        <v>98.130800000000008</v>
      </c>
      <c r="O123" s="26"/>
      <c r="P123" s="26">
        <v>3.0103461671237457</v>
      </c>
      <c r="Q123" s="26">
        <v>4.3059659406748801E-4</v>
      </c>
      <c r="R123" s="26">
        <v>1.0092967394264176</v>
      </c>
      <c r="S123" s="26">
        <v>6.6870552698137034E-4</v>
      </c>
      <c r="T123" s="26">
        <v>4.6157446780680745E-3</v>
      </c>
      <c r="U123" s="26">
        <v>6.1546504282133571E-4</v>
      </c>
      <c r="V123" s="26">
        <v>4.7156746710439804E-3</v>
      </c>
      <c r="W123" s="26">
        <v>1.045308626009736E-3</v>
      </c>
      <c r="X123" s="26">
        <v>2.3795647300274669E-4</v>
      </c>
      <c r="Y123" s="26">
        <v>8.6119485067301146E-2</v>
      </c>
      <c r="Z123" s="26">
        <v>0.88190815677054157</v>
      </c>
      <c r="AA123" s="26">
        <v>5</v>
      </c>
      <c r="AB123" s="26">
        <v>91.069438393645257</v>
      </c>
      <c r="AC123" s="26">
        <v>8.8618300550217395</v>
      </c>
      <c r="AD123" s="26">
        <v>6.8731551333005694E-2</v>
      </c>
    </row>
    <row r="124" spans="2:31" s="25" customFormat="1">
      <c r="B124" s="25" t="s">
        <v>215</v>
      </c>
      <c r="C124" s="26">
        <v>0.45298954053414242</v>
      </c>
      <c r="D124" s="26">
        <v>2.1076934470331939E-2</v>
      </c>
      <c r="E124" s="26">
        <v>0.23753971097832624</v>
      </c>
      <c r="F124" s="26">
        <v>2.5663930590097323E-2</v>
      </c>
      <c r="G124" s="26">
        <v>0.11161483697669106</v>
      </c>
      <c r="H124" s="26">
        <v>3.5417394502325172E-2</v>
      </c>
      <c r="I124" s="26">
        <v>0.14848392940539618</v>
      </c>
      <c r="J124" s="26">
        <v>6.0475000000000001E-2</v>
      </c>
      <c r="K124" s="26">
        <v>1.6337686494727461E-2</v>
      </c>
      <c r="L124" s="26">
        <v>0.64372406200172405</v>
      </c>
      <c r="M124" s="26">
        <v>0.86411310194808044</v>
      </c>
      <c r="N124" s="26">
        <v>0.56862620879918757</v>
      </c>
      <c r="O124" s="26"/>
      <c r="P124" s="26">
        <v>7.0564152257406925E-3</v>
      </c>
      <c r="Q124" s="26">
        <v>7.4278811301448436E-4</v>
      </c>
      <c r="R124" s="26">
        <v>1.6300169452999176E-2</v>
      </c>
      <c r="S124" s="26">
        <v>1.2976307827712874E-3</v>
      </c>
      <c r="T124" s="26">
        <v>2.061579643565081E-3</v>
      </c>
      <c r="U124" s="26">
        <v>9.6651299436416316E-4</v>
      </c>
      <c r="V124" s="26">
        <v>5.7533507136046883E-3</v>
      </c>
      <c r="W124" s="26">
        <v>4.1812345040389441E-3</v>
      </c>
      <c r="X124" s="26">
        <v>6.534321835909852E-4</v>
      </c>
      <c r="Y124" s="26">
        <v>5.7856557023562197E-2</v>
      </c>
      <c r="Z124" s="26">
        <v>5.415752086342826E-2</v>
      </c>
      <c r="AA124" s="26">
        <v>7.2519464293894312E-16</v>
      </c>
      <c r="AB124" s="26">
        <v>5.9316137121101962</v>
      </c>
      <c r="AC124" s="26">
        <v>5.8329680741683445</v>
      </c>
      <c r="AD124" s="26">
        <v>0.1334176895642302</v>
      </c>
    </row>
    <row r="125" spans="2:31">
      <c r="B125" s="21" t="s">
        <v>381</v>
      </c>
      <c r="O125" s="17" t="s">
        <v>180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9"/>
  <sheetViews>
    <sheetView zoomScaleNormal="100" workbookViewId="0">
      <pane xSplit="2" ySplit="4" topLeftCell="C5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ColWidth="8.83203125" defaultRowHeight="14"/>
  <cols>
    <col min="1" max="2" width="8.83203125" style="21"/>
    <col min="3" max="3" width="12.6640625" style="21" bestFit="1" customWidth="1"/>
    <col min="4" max="4" width="11.6640625" style="21" bestFit="1" customWidth="1"/>
    <col min="5" max="5" width="12.6640625" style="21" bestFit="1" customWidth="1"/>
    <col min="6" max="6" width="9.5" style="21" bestFit="1" customWidth="1"/>
    <col min="7" max="8" width="11.6640625" style="21" bestFit="1" customWidth="1"/>
    <col min="9" max="9" width="12.6640625" style="21" bestFit="1" customWidth="1"/>
    <col min="10" max="13" width="11.6640625" style="21" bestFit="1" customWidth="1"/>
    <col min="14" max="14" width="10.6640625" style="21" bestFit="1" customWidth="1"/>
    <col min="15" max="15" width="12.6640625" style="21" bestFit="1" customWidth="1"/>
    <col min="16" max="16" width="10" style="21" bestFit="1" customWidth="1"/>
    <col min="17" max="17" width="15.5" style="21" customWidth="1"/>
    <col min="18" max="23" width="11.6640625" style="21" bestFit="1" customWidth="1"/>
    <col min="24" max="24" width="9.5" style="21" bestFit="1" customWidth="1"/>
    <col min="25" max="33" width="11.6640625" style="21" bestFit="1" customWidth="1"/>
    <col min="34" max="34" width="11.33203125" style="21" customWidth="1"/>
    <col min="35" max="35" width="13.33203125" style="21" customWidth="1"/>
    <col min="36" max="16384" width="8.83203125" style="21"/>
  </cols>
  <sheetData>
    <row r="1" spans="1:35" ht="16">
      <c r="A1" s="1" t="s">
        <v>418</v>
      </c>
    </row>
    <row r="2" spans="1:35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35">
      <c r="A3" s="25" t="s">
        <v>222</v>
      </c>
      <c r="C3" s="25" t="s">
        <v>414</v>
      </c>
    </row>
    <row r="4" spans="1:35" ht="18">
      <c r="A4" s="25" t="s">
        <v>12</v>
      </c>
      <c r="B4" s="24" t="s">
        <v>0</v>
      </c>
      <c r="C4" s="24" t="s">
        <v>266</v>
      </c>
      <c r="D4" s="24" t="s">
        <v>267</v>
      </c>
      <c r="E4" s="24" t="s">
        <v>268</v>
      </c>
      <c r="F4" s="24" t="s">
        <v>373</v>
      </c>
      <c r="G4" s="24" t="s">
        <v>403</v>
      </c>
      <c r="H4" s="24" t="s">
        <v>1</v>
      </c>
      <c r="I4" s="24" t="s">
        <v>4</v>
      </c>
      <c r="J4" s="24" t="s">
        <v>5</v>
      </c>
      <c r="K4" s="24" t="s">
        <v>6</v>
      </c>
      <c r="L4" s="24" t="s">
        <v>269</v>
      </c>
      <c r="M4" s="24" t="s">
        <v>270</v>
      </c>
      <c r="N4" s="24" t="s">
        <v>404</v>
      </c>
      <c r="O4" s="24" t="s">
        <v>9</v>
      </c>
      <c r="P4" s="24"/>
      <c r="Q4" s="20" t="s">
        <v>166</v>
      </c>
      <c r="R4" s="16" t="s">
        <v>135</v>
      </c>
      <c r="S4" s="16" t="s">
        <v>178</v>
      </c>
      <c r="T4" s="16" t="s">
        <v>169</v>
      </c>
      <c r="U4" s="16" t="s">
        <v>179</v>
      </c>
      <c r="V4" s="16" t="s">
        <v>136</v>
      </c>
      <c r="W4" s="16" t="s">
        <v>170</v>
      </c>
      <c r="X4" s="16" t="s">
        <v>171</v>
      </c>
      <c r="Y4" s="16" t="s">
        <v>137</v>
      </c>
      <c r="Z4" s="16" t="s">
        <v>138</v>
      </c>
      <c r="AA4" s="16" t="s">
        <v>141</v>
      </c>
      <c r="AB4" s="16" t="s">
        <v>172</v>
      </c>
      <c r="AC4" s="16" t="s">
        <v>134</v>
      </c>
      <c r="AD4" s="16" t="s">
        <v>140</v>
      </c>
      <c r="AE4" s="16" t="s">
        <v>162</v>
      </c>
      <c r="AF4" s="16" t="s">
        <v>173</v>
      </c>
      <c r="AG4" s="16" t="s">
        <v>174</v>
      </c>
      <c r="AH4" s="16" t="s">
        <v>175</v>
      </c>
      <c r="AI4" s="32" t="s">
        <v>10</v>
      </c>
    </row>
    <row r="5" spans="1:35">
      <c r="A5" s="25" t="s">
        <v>229</v>
      </c>
      <c r="Q5" s="21" t="s">
        <v>177</v>
      </c>
    </row>
    <row r="6" spans="1:35">
      <c r="B6" s="21" t="s">
        <v>182</v>
      </c>
      <c r="C6" s="17">
        <v>36.628500000000003</v>
      </c>
      <c r="D6" s="17">
        <v>2.2216999999999998</v>
      </c>
      <c r="E6" s="17">
        <v>15.997299999999999</v>
      </c>
      <c r="F6" s="17"/>
      <c r="G6" s="17">
        <v>2.23E-2</v>
      </c>
      <c r="H6" s="17" t="s">
        <v>380</v>
      </c>
      <c r="I6" s="17">
        <v>19.996600000000001</v>
      </c>
      <c r="J6" s="17">
        <v>9.7197999999999993</v>
      </c>
      <c r="K6" s="17">
        <v>0.47989999999999999</v>
      </c>
      <c r="L6" s="17">
        <v>6.2399999999999997E-2</v>
      </c>
      <c r="M6" s="17">
        <v>9.5532000000000004</v>
      </c>
      <c r="N6" s="17">
        <v>3.4653</v>
      </c>
      <c r="O6" s="17">
        <v>98.146999999999991</v>
      </c>
      <c r="P6" s="17"/>
      <c r="Q6" s="17"/>
      <c r="R6" s="17">
        <v>2.786148027705333</v>
      </c>
      <c r="S6" s="17">
        <v>1.213851972294667</v>
      </c>
      <c r="T6" s="17">
        <v>4</v>
      </c>
      <c r="U6" s="17">
        <v>0.22042719040279213</v>
      </c>
      <c r="V6" s="17">
        <v>0.12709424703732089</v>
      </c>
      <c r="W6" s="17">
        <v>1.3411527419835863E-3</v>
      </c>
      <c r="X6" s="17"/>
      <c r="Y6" s="17">
        <v>1.2720864998837691</v>
      </c>
      <c r="Z6" s="17">
        <v>3.0920522394142329E-2</v>
      </c>
      <c r="AA6" s="17">
        <v>1.1021273691928557</v>
      </c>
      <c r="AB6" s="17">
        <v>2.7539969816528638</v>
      </c>
      <c r="AC6" s="17">
        <v>0</v>
      </c>
      <c r="AD6" s="17">
        <v>9.2034417987858271E-3</v>
      </c>
      <c r="AE6" s="17">
        <v>0.92687895717165725</v>
      </c>
      <c r="AF6" s="17">
        <v>0.9360823989704431</v>
      </c>
      <c r="AG6" s="17">
        <v>7.690079380623307</v>
      </c>
      <c r="AH6" s="17">
        <v>0.53579271709776788</v>
      </c>
      <c r="AI6" s="21" t="s">
        <v>176</v>
      </c>
    </row>
    <row r="7" spans="1:35">
      <c r="B7" s="21" t="s">
        <v>183</v>
      </c>
      <c r="C7" s="17">
        <v>36.368400000000001</v>
      </c>
      <c r="D7" s="17">
        <v>1.9837</v>
      </c>
      <c r="E7" s="17">
        <v>16.4695</v>
      </c>
      <c r="F7" s="17"/>
      <c r="G7" s="17">
        <v>3.8399999999999997E-2</v>
      </c>
      <c r="H7" s="17">
        <v>3.3000000000000002E-2</v>
      </c>
      <c r="I7" s="17">
        <v>19.851900000000001</v>
      </c>
      <c r="J7" s="17">
        <v>9.6685999999999996</v>
      </c>
      <c r="K7" s="17">
        <v>0.55589999999999995</v>
      </c>
      <c r="L7" s="17">
        <v>0.1163</v>
      </c>
      <c r="M7" s="17">
        <v>9.6426999999999996</v>
      </c>
      <c r="N7" s="17">
        <v>3.5259999999999998</v>
      </c>
      <c r="O7" s="17">
        <v>98.25439999999999</v>
      </c>
      <c r="P7" s="17"/>
      <c r="Q7" s="17"/>
      <c r="R7" s="17">
        <v>2.7694776080545669</v>
      </c>
      <c r="S7" s="17">
        <v>1.2305223919454331</v>
      </c>
      <c r="T7" s="17">
        <v>4</v>
      </c>
      <c r="U7" s="17">
        <v>0.2477553047153529</v>
      </c>
      <c r="V7" s="17">
        <v>0.11360699724332246</v>
      </c>
      <c r="W7" s="17">
        <v>2.3120286608458245E-3</v>
      </c>
      <c r="X7" s="17"/>
      <c r="Y7" s="17">
        <v>1.2643030146713081</v>
      </c>
      <c r="Z7" s="17">
        <v>3.5857611456319952E-2</v>
      </c>
      <c r="AA7" s="17">
        <v>1.0975559345303809</v>
      </c>
      <c r="AB7" s="17">
        <v>2.7613908912775305</v>
      </c>
      <c r="AC7" s="17">
        <v>2.6926617556432678E-3</v>
      </c>
      <c r="AD7" s="17">
        <v>1.7172519001366991E-2</v>
      </c>
      <c r="AE7" s="17">
        <v>0.93661566738375435</v>
      </c>
      <c r="AF7" s="17">
        <v>0.95648084814076462</v>
      </c>
      <c r="AG7" s="17">
        <v>7.7178717394182952</v>
      </c>
      <c r="AH7" s="17">
        <v>0.53529996577426608</v>
      </c>
      <c r="AI7" s="21" t="s">
        <v>176</v>
      </c>
    </row>
    <row r="8" spans="1:35">
      <c r="B8" s="21" t="s">
        <v>184</v>
      </c>
      <c r="C8" s="17">
        <v>36.379800000000003</v>
      </c>
      <c r="D8" s="17">
        <v>2.1236999999999999</v>
      </c>
      <c r="E8" s="17">
        <v>15.9422</v>
      </c>
      <c r="F8" s="17"/>
      <c r="G8" s="17">
        <v>1.03E-2</v>
      </c>
      <c r="H8" s="17" t="s">
        <v>380</v>
      </c>
      <c r="I8" s="17">
        <v>20.3748</v>
      </c>
      <c r="J8" s="17">
        <v>9.2927</v>
      </c>
      <c r="K8" s="17">
        <v>0.5121</v>
      </c>
      <c r="L8" s="17">
        <v>5.1900000000000002E-2</v>
      </c>
      <c r="M8" s="17">
        <v>9.5594000000000001</v>
      </c>
      <c r="N8" s="17">
        <v>3.6735000000000002</v>
      </c>
      <c r="O8" s="17">
        <v>97.920400000000015</v>
      </c>
      <c r="P8" s="17"/>
      <c r="Q8" s="17"/>
      <c r="R8" s="17">
        <v>2.790372183754056</v>
      </c>
      <c r="S8" s="17">
        <v>1.209627816245944</v>
      </c>
      <c r="T8" s="17">
        <v>4</v>
      </c>
      <c r="U8" s="17">
        <v>0.23166435247421657</v>
      </c>
      <c r="V8" s="17">
        <v>0.12250404203010029</v>
      </c>
      <c r="W8" s="17">
        <v>6.246365277487526E-4</v>
      </c>
      <c r="X8" s="17"/>
      <c r="Y8" s="17">
        <v>1.3069850282559239</v>
      </c>
      <c r="Z8" s="17">
        <v>3.3271135458638149E-2</v>
      </c>
      <c r="AA8" s="17">
        <v>1.0625103017035844</v>
      </c>
      <c r="AB8" s="17">
        <v>2.7575594964502121</v>
      </c>
      <c r="AC8" s="17">
        <v>0</v>
      </c>
      <c r="AD8" s="17">
        <v>7.7188004304049509E-3</v>
      </c>
      <c r="AE8" s="17">
        <v>0.93523674344694085</v>
      </c>
      <c r="AF8" s="17">
        <v>0.94295554387734581</v>
      </c>
      <c r="AG8" s="17">
        <v>7.7005150403275575</v>
      </c>
      <c r="AH8" s="17">
        <v>0.55158793171297726</v>
      </c>
      <c r="AI8" s="21" t="s">
        <v>176</v>
      </c>
    </row>
    <row r="9" spans="1:35">
      <c r="B9" s="21" t="s">
        <v>185</v>
      </c>
      <c r="C9" s="17">
        <v>36.454799999999999</v>
      </c>
      <c r="D9" s="17">
        <v>2.0813999999999999</v>
      </c>
      <c r="E9" s="17">
        <v>15.942600000000001</v>
      </c>
      <c r="F9" s="17"/>
      <c r="G9" s="17" t="s">
        <v>380</v>
      </c>
      <c r="H9" s="17" t="s">
        <v>380</v>
      </c>
      <c r="I9" s="17">
        <v>20.127099999999999</v>
      </c>
      <c r="J9" s="17">
        <v>9.4764999999999997</v>
      </c>
      <c r="K9" s="17">
        <v>0.49020000000000002</v>
      </c>
      <c r="L9" s="17">
        <v>3.7199999999999997E-2</v>
      </c>
      <c r="M9" s="17">
        <v>9.4682999999999993</v>
      </c>
      <c r="N9" s="17">
        <v>3.4567000000000001</v>
      </c>
      <c r="O9" s="17">
        <v>97.53479999999999</v>
      </c>
      <c r="P9" s="17"/>
      <c r="Q9" s="17"/>
      <c r="R9" s="17">
        <v>2.7942916166227501</v>
      </c>
      <c r="S9" s="17">
        <v>1.2057083833772499</v>
      </c>
      <c r="T9" s="17">
        <v>4</v>
      </c>
      <c r="U9" s="17">
        <v>0.23467500655654505</v>
      </c>
      <c r="V9" s="17">
        <v>0.11998528371907924</v>
      </c>
      <c r="W9" s="17">
        <v>0</v>
      </c>
      <c r="X9" s="17"/>
      <c r="Y9" s="17">
        <v>1.2902493345807418</v>
      </c>
      <c r="Z9" s="17">
        <v>3.1827412632062693E-2</v>
      </c>
      <c r="AA9" s="17">
        <v>1.0828152925497134</v>
      </c>
      <c r="AB9" s="17">
        <v>2.7595523300381419</v>
      </c>
      <c r="AC9" s="17">
        <v>0</v>
      </c>
      <c r="AD9" s="17">
        <v>5.5289234309543016E-3</v>
      </c>
      <c r="AE9" s="17">
        <v>0.92571674067740661</v>
      </c>
      <c r="AF9" s="17">
        <v>0.93124566410836096</v>
      </c>
      <c r="AG9" s="17">
        <v>7.6907979941465028</v>
      </c>
      <c r="AH9" s="17">
        <v>0.54370594033965702</v>
      </c>
      <c r="AI9" s="21" t="s">
        <v>176</v>
      </c>
    </row>
    <row r="10" spans="1:35">
      <c r="B10" s="21" t="s">
        <v>186</v>
      </c>
      <c r="C10" s="17">
        <v>36.3461</v>
      </c>
      <c r="D10" s="17">
        <v>2.1652999999999998</v>
      </c>
      <c r="E10" s="17">
        <v>15.9834</v>
      </c>
      <c r="F10" s="17"/>
      <c r="G10" s="17">
        <v>2.5600000000000001E-2</v>
      </c>
      <c r="H10" s="17" t="s">
        <v>380</v>
      </c>
      <c r="I10" s="17">
        <v>20.620699999999999</v>
      </c>
      <c r="J10" s="17">
        <v>9.4967000000000006</v>
      </c>
      <c r="K10" s="17">
        <v>0.59040000000000004</v>
      </c>
      <c r="L10" s="17">
        <v>0.1013</v>
      </c>
      <c r="M10" s="17">
        <v>9.8071999999999999</v>
      </c>
      <c r="N10" s="17">
        <v>3.3534000000000002</v>
      </c>
      <c r="O10" s="17">
        <v>98.490099999999984</v>
      </c>
      <c r="P10" s="17"/>
      <c r="Q10" s="17"/>
      <c r="R10" s="17">
        <v>2.7713863348440473</v>
      </c>
      <c r="S10" s="17">
        <v>1.2286136651559527</v>
      </c>
      <c r="T10" s="17">
        <v>4</v>
      </c>
      <c r="U10" s="17">
        <v>0.20790200966118166</v>
      </c>
      <c r="V10" s="17">
        <v>0.12416887738590934</v>
      </c>
      <c r="W10" s="17">
        <v>1.5433610844507182E-3</v>
      </c>
      <c r="X10" s="17"/>
      <c r="Y10" s="17">
        <v>1.3149767966756905</v>
      </c>
      <c r="Z10" s="17">
        <v>3.8132617993505036E-2</v>
      </c>
      <c r="AA10" s="17">
        <v>1.0794471370853413</v>
      </c>
      <c r="AB10" s="17">
        <v>2.7661707998860789</v>
      </c>
      <c r="AC10" s="17">
        <v>0</v>
      </c>
      <c r="AD10" s="17">
        <v>1.4977155098031979E-2</v>
      </c>
      <c r="AE10" s="17">
        <v>0.95383528882439994</v>
      </c>
      <c r="AF10" s="17">
        <v>0.96881244392243193</v>
      </c>
      <c r="AG10" s="17">
        <v>7.7349832438085109</v>
      </c>
      <c r="AH10" s="17">
        <v>0.54918294882318353</v>
      </c>
      <c r="AI10" s="21" t="s">
        <v>176</v>
      </c>
    </row>
    <row r="11" spans="1:35">
      <c r="B11" s="21" t="s">
        <v>187</v>
      </c>
      <c r="C11" s="17">
        <v>36.350999999999999</v>
      </c>
      <c r="D11" s="17">
        <v>2.3746999999999998</v>
      </c>
      <c r="E11" s="17">
        <v>16.099799999999998</v>
      </c>
      <c r="F11" s="17"/>
      <c r="G11" s="17">
        <v>1.6E-2</v>
      </c>
      <c r="H11" s="17">
        <v>1.8700000000000001E-2</v>
      </c>
      <c r="I11" s="17">
        <v>19.865100000000002</v>
      </c>
      <c r="J11" s="17">
        <v>9.6793999999999993</v>
      </c>
      <c r="K11" s="17">
        <v>0.50190000000000001</v>
      </c>
      <c r="L11" s="17">
        <v>0.1527</v>
      </c>
      <c r="M11" s="17">
        <v>9.7296999999999993</v>
      </c>
      <c r="N11" s="17">
        <v>3.3803000000000001</v>
      </c>
      <c r="O11" s="17">
        <v>98.169299999999993</v>
      </c>
      <c r="P11" s="17"/>
      <c r="Q11" s="17"/>
      <c r="R11" s="17">
        <v>2.7696882107808594</v>
      </c>
      <c r="S11" s="17">
        <v>1.2303117892191406</v>
      </c>
      <c r="T11" s="17">
        <v>4</v>
      </c>
      <c r="U11" s="17">
        <v>0.21558384964105737</v>
      </c>
      <c r="V11" s="17">
        <v>0.1360751108488755</v>
      </c>
      <c r="W11" s="17">
        <v>9.6387968819855181E-4</v>
      </c>
      <c r="X11" s="17"/>
      <c r="Y11" s="17">
        <v>1.2658455143744187</v>
      </c>
      <c r="Z11" s="17">
        <v>3.2392370812554291E-2</v>
      </c>
      <c r="AA11" s="17">
        <v>1.0993914701516085</v>
      </c>
      <c r="AB11" s="17">
        <v>2.7502521955167127</v>
      </c>
      <c r="AC11" s="17">
        <v>1.5266881175277399E-3</v>
      </c>
      <c r="AD11" s="17">
        <v>2.2559744911066583E-2</v>
      </c>
      <c r="AE11" s="17">
        <v>0.94559043234608398</v>
      </c>
      <c r="AF11" s="17">
        <v>0.96967686537467834</v>
      </c>
      <c r="AG11" s="17">
        <v>7.7199290608913911</v>
      </c>
      <c r="AH11" s="17">
        <v>0.53518760388743158</v>
      </c>
      <c r="AI11" s="21" t="s">
        <v>176</v>
      </c>
    </row>
    <row r="12" spans="1:35">
      <c r="B12" s="21" t="s">
        <v>188</v>
      </c>
      <c r="C12" s="17">
        <v>36.304200000000002</v>
      </c>
      <c r="D12" s="17">
        <v>2.3757000000000001</v>
      </c>
      <c r="E12" s="17">
        <v>15.962999999999999</v>
      </c>
      <c r="F12" s="17"/>
      <c r="G12" s="17" t="s">
        <v>380</v>
      </c>
      <c r="H12" s="17">
        <v>1.77E-2</v>
      </c>
      <c r="I12" s="17">
        <v>20.409700000000001</v>
      </c>
      <c r="J12" s="17">
        <v>9.5296000000000003</v>
      </c>
      <c r="K12" s="17">
        <v>0.54749999999999999</v>
      </c>
      <c r="L12" s="17">
        <v>3.6299999999999999E-2</v>
      </c>
      <c r="M12" s="17">
        <v>9.7002000000000006</v>
      </c>
      <c r="N12" s="17">
        <v>3.6383000000000001</v>
      </c>
      <c r="O12" s="17">
        <v>98.522199999999998</v>
      </c>
      <c r="P12" s="17"/>
      <c r="Q12" s="17"/>
      <c r="R12" s="17">
        <v>2.7707650476674215</v>
      </c>
      <c r="S12" s="17">
        <v>1.2292349523325785</v>
      </c>
      <c r="T12" s="17">
        <v>4</v>
      </c>
      <c r="U12" s="17">
        <v>0.20678108468916823</v>
      </c>
      <c r="V12" s="17">
        <v>0.13636089775500296</v>
      </c>
      <c r="W12" s="17">
        <v>0</v>
      </c>
      <c r="X12" s="17"/>
      <c r="Y12" s="17">
        <v>1.3027314027934116</v>
      </c>
      <c r="Z12" s="17">
        <v>3.5394678578298651E-2</v>
      </c>
      <c r="AA12" s="17">
        <v>1.0841937690580108</v>
      </c>
      <c r="AB12" s="17">
        <v>2.7654618328738918</v>
      </c>
      <c r="AC12" s="17">
        <v>1.4474724112552115E-3</v>
      </c>
      <c r="AD12" s="17">
        <v>5.371926751443201E-3</v>
      </c>
      <c r="AE12" s="17">
        <v>0.94430571464013136</v>
      </c>
      <c r="AF12" s="17">
        <v>0.95112511380282971</v>
      </c>
      <c r="AG12" s="17">
        <v>7.7165869466767214</v>
      </c>
      <c r="AH12" s="17">
        <v>0.54577806550296915</v>
      </c>
      <c r="AI12" s="21" t="s">
        <v>176</v>
      </c>
    </row>
    <row r="13" spans="1:35">
      <c r="B13" s="21" t="s">
        <v>189</v>
      </c>
      <c r="C13" s="17">
        <v>36.199399999999997</v>
      </c>
      <c r="D13" s="17">
        <v>2.1814</v>
      </c>
      <c r="E13" s="17">
        <v>16.1831</v>
      </c>
      <c r="F13" s="17"/>
      <c r="G13" s="17">
        <v>1.1900000000000001E-2</v>
      </c>
      <c r="H13" s="17" t="s">
        <v>380</v>
      </c>
      <c r="I13" s="17">
        <v>20.712599999999998</v>
      </c>
      <c r="J13" s="17">
        <v>9.4840999999999998</v>
      </c>
      <c r="K13" s="17">
        <v>0.51659999999999995</v>
      </c>
      <c r="L13" s="17">
        <v>7.3200000000000001E-2</v>
      </c>
      <c r="M13" s="17">
        <v>9.5710999999999995</v>
      </c>
      <c r="N13" s="17">
        <v>3.7019000000000002</v>
      </c>
      <c r="O13" s="17">
        <v>98.635299999999972</v>
      </c>
      <c r="P13" s="17"/>
      <c r="Q13" s="17"/>
      <c r="R13" s="17">
        <v>2.7640186046808242</v>
      </c>
      <c r="S13" s="17">
        <v>1.2359813953191758</v>
      </c>
      <c r="T13" s="17">
        <v>4</v>
      </c>
      <c r="U13" s="17">
        <v>0.22049434234439436</v>
      </c>
      <c r="V13" s="17">
        <v>0.12526516743434624</v>
      </c>
      <c r="W13" s="17">
        <v>7.1841414911488234E-4</v>
      </c>
      <c r="X13" s="17"/>
      <c r="Y13" s="17">
        <v>1.3226643237697238</v>
      </c>
      <c r="Z13" s="17">
        <v>3.3412195314215506E-2</v>
      </c>
      <c r="AA13" s="17">
        <v>1.079506148105827</v>
      </c>
      <c r="AB13" s="17">
        <v>2.7820605911176219</v>
      </c>
      <c r="AC13" s="17">
        <v>0</v>
      </c>
      <c r="AD13" s="17">
        <v>1.0837554602193983E-2</v>
      </c>
      <c r="AE13" s="17">
        <v>0.93216017252271244</v>
      </c>
      <c r="AF13" s="17">
        <v>0.94299772712490637</v>
      </c>
      <c r="AG13" s="17">
        <v>7.7250583182425281</v>
      </c>
      <c r="AH13" s="17">
        <v>0.5506121814647994</v>
      </c>
      <c r="AI13" s="21" t="s">
        <v>176</v>
      </c>
    </row>
    <row r="14" spans="1:35">
      <c r="B14" s="21" t="s">
        <v>190</v>
      </c>
      <c r="C14" s="17">
        <v>36.561799999999998</v>
      </c>
      <c r="D14" s="17">
        <v>1.891</v>
      </c>
      <c r="E14" s="17">
        <v>16.191099999999999</v>
      </c>
      <c r="F14" s="17"/>
      <c r="G14" s="17">
        <v>2.2700000000000001E-2</v>
      </c>
      <c r="H14" s="17" t="s">
        <v>380</v>
      </c>
      <c r="I14" s="17">
        <v>20.526399999999999</v>
      </c>
      <c r="J14" s="17">
        <v>9.5594999999999999</v>
      </c>
      <c r="K14" s="17">
        <v>0.49690000000000001</v>
      </c>
      <c r="L14" s="17">
        <v>4.53E-2</v>
      </c>
      <c r="M14" s="17">
        <v>9.7073</v>
      </c>
      <c r="N14" s="17">
        <v>3.8283</v>
      </c>
      <c r="O14" s="17">
        <v>98.830299999999994</v>
      </c>
      <c r="P14" s="17"/>
      <c r="Q14" s="17"/>
      <c r="R14" s="17">
        <v>2.7815739055718409</v>
      </c>
      <c r="S14" s="17">
        <v>1.2184260944281591</v>
      </c>
      <c r="T14" s="17">
        <v>4</v>
      </c>
      <c r="U14" s="17">
        <v>0.23348938979400136</v>
      </c>
      <c r="V14" s="17">
        <v>0.10819569685166125</v>
      </c>
      <c r="W14" s="17">
        <v>1.3654544528587289E-3</v>
      </c>
      <c r="X14" s="17"/>
      <c r="Y14" s="17">
        <v>1.3060242899342607</v>
      </c>
      <c r="Z14" s="17">
        <v>3.2021601716070824E-2</v>
      </c>
      <c r="AA14" s="17">
        <v>1.0841456166831738</v>
      </c>
      <c r="AB14" s="17">
        <v>2.7652420494320267</v>
      </c>
      <c r="AC14" s="17">
        <v>0</v>
      </c>
      <c r="AD14" s="17">
        <v>6.6825445796162277E-3</v>
      </c>
      <c r="AE14" s="17">
        <v>0.94199931318462782</v>
      </c>
      <c r="AF14" s="17">
        <v>0.94868185776424407</v>
      </c>
      <c r="AG14" s="17">
        <v>7.7139239071962713</v>
      </c>
      <c r="AH14" s="17">
        <v>0.54641483281937242</v>
      </c>
      <c r="AI14" s="21" t="s">
        <v>176</v>
      </c>
    </row>
    <row r="15" spans="1:35">
      <c r="B15" s="21" t="s">
        <v>191</v>
      </c>
      <c r="C15" s="17">
        <v>36.410899999999998</v>
      </c>
      <c r="D15" s="17">
        <v>2.2816999999999998</v>
      </c>
      <c r="E15" s="17">
        <v>16.308299999999999</v>
      </c>
      <c r="F15" s="17"/>
      <c r="G15" s="17">
        <v>2.4299999999999999E-2</v>
      </c>
      <c r="H15" s="17">
        <v>2.06E-2</v>
      </c>
      <c r="I15" s="17">
        <v>19.771999999999998</v>
      </c>
      <c r="J15" s="17">
        <v>9.4908000000000001</v>
      </c>
      <c r="K15" s="17">
        <v>0.48089999999999999</v>
      </c>
      <c r="L15" s="17">
        <v>5.2900000000000003E-2</v>
      </c>
      <c r="M15" s="17">
        <v>9.7174999999999994</v>
      </c>
      <c r="N15" s="17">
        <v>3.7048999999999999</v>
      </c>
      <c r="O15" s="17">
        <v>98.264800000000008</v>
      </c>
      <c r="P15" s="17"/>
      <c r="Q15" s="17"/>
      <c r="R15" s="17">
        <v>2.77591205076852</v>
      </c>
      <c r="S15" s="17">
        <v>1.22408794923148</v>
      </c>
      <c r="T15" s="17">
        <v>4</v>
      </c>
      <c r="U15" s="17">
        <v>0.24140902875964954</v>
      </c>
      <c r="V15" s="17">
        <v>0.13082425053763552</v>
      </c>
      <c r="W15" s="17">
        <v>1.464768149603843E-3</v>
      </c>
      <c r="X15" s="17"/>
      <c r="Y15" s="17">
        <v>1.2606668172841216</v>
      </c>
      <c r="Z15" s="17">
        <v>3.1055611511571973E-2</v>
      </c>
      <c r="AA15" s="17">
        <v>1.0786151494792406</v>
      </c>
      <c r="AB15" s="17">
        <v>2.744035625721823</v>
      </c>
      <c r="AC15" s="17">
        <v>1.6828124165147455E-3</v>
      </c>
      <c r="AD15" s="17">
        <v>7.8200690558338157E-3</v>
      </c>
      <c r="AE15" s="17">
        <v>0.94496981779020872</v>
      </c>
      <c r="AF15" s="17">
        <v>0.95447269926255729</v>
      </c>
      <c r="AG15" s="17">
        <v>7.6985083249843802</v>
      </c>
      <c r="AH15" s="17">
        <v>0.53891186919565059</v>
      </c>
      <c r="AI15" s="21" t="s">
        <v>176</v>
      </c>
    </row>
    <row r="16" spans="1:35" s="25" customFormat="1">
      <c r="B16" s="26" t="s">
        <v>213</v>
      </c>
      <c r="C16" s="26">
        <v>36.199399999999997</v>
      </c>
      <c r="D16" s="26">
        <v>1.891</v>
      </c>
      <c r="E16" s="26">
        <v>15.9422</v>
      </c>
      <c r="F16" s="26"/>
      <c r="G16" s="17" t="s">
        <v>380</v>
      </c>
      <c r="H16" s="17" t="s">
        <v>380</v>
      </c>
      <c r="I16" s="26">
        <v>19.771999999999998</v>
      </c>
      <c r="J16" s="26">
        <v>9.2927</v>
      </c>
      <c r="K16" s="26">
        <v>0.47989999999999999</v>
      </c>
      <c r="L16" s="26">
        <v>3.6299999999999999E-2</v>
      </c>
      <c r="M16" s="26">
        <v>9.4682999999999993</v>
      </c>
      <c r="N16" s="26">
        <v>3.3534000000000002</v>
      </c>
      <c r="O16" s="26">
        <v>97.53479999999999</v>
      </c>
      <c r="P16" s="26"/>
      <c r="Q16" s="26"/>
      <c r="R16" s="26">
        <v>2.7640186046808242</v>
      </c>
      <c r="S16" s="26">
        <v>1.2057083833772499</v>
      </c>
      <c r="T16" s="26">
        <v>4</v>
      </c>
      <c r="U16" s="26">
        <v>0.20678108468916823</v>
      </c>
      <c r="V16" s="26">
        <v>0.10819569685166125</v>
      </c>
      <c r="W16" s="26">
        <v>0</v>
      </c>
      <c r="X16" s="26"/>
      <c r="Y16" s="26">
        <v>1.2606668172841216</v>
      </c>
      <c r="Z16" s="26">
        <v>3.0920522394142329E-2</v>
      </c>
      <c r="AA16" s="26">
        <v>1.0625103017035844</v>
      </c>
      <c r="AB16" s="26">
        <v>2.744035625721823</v>
      </c>
      <c r="AC16" s="26">
        <v>0</v>
      </c>
      <c r="AD16" s="26">
        <v>5.371926751443201E-3</v>
      </c>
      <c r="AE16" s="26">
        <v>0.92571674067740661</v>
      </c>
      <c r="AF16" s="26">
        <v>0.93124566410836096</v>
      </c>
      <c r="AG16" s="26">
        <v>7.690079380623307</v>
      </c>
      <c r="AH16" s="26">
        <v>0.53518760388743158</v>
      </c>
    </row>
    <row r="17" spans="1:35" s="25" customFormat="1">
      <c r="B17" s="26" t="s">
        <v>214</v>
      </c>
      <c r="C17" s="26">
        <v>36.628500000000003</v>
      </c>
      <c r="D17" s="26">
        <v>2.3757000000000001</v>
      </c>
      <c r="E17" s="26">
        <v>16.4695</v>
      </c>
      <c r="F17" s="26"/>
      <c r="G17" s="26">
        <v>3.8399999999999997E-2</v>
      </c>
      <c r="H17" s="26">
        <v>3.3000000000000002E-2</v>
      </c>
      <c r="I17" s="26">
        <v>20.712599999999998</v>
      </c>
      <c r="J17" s="26">
        <v>9.7197999999999993</v>
      </c>
      <c r="K17" s="26">
        <v>0.59040000000000004</v>
      </c>
      <c r="L17" s="26">
        <v>0.1527</v>
      </c>
      <c r="M17" s="26">
        <v>9.8071999999999999</v>
      </c>
      <c r="N17" s="26">
        <v>3.8283</v>
      </c>
      <c r="O17" s="26">
        <v>98.830299999999994</v>
      </c>
      <c r="P17" s="26"/>
      <c r="Q17" s="26"/>
      <c r="R17" s="26">
        <v>2.7942916166227501</v>
      </c>
      <c r="S17" s="26">
        <v>1.2359813953191758</v>
      </c>
      <c r="T17" s="26">
        <v>4</v>
      </c>
      <c r="U17" s="26">
        <v>0.2477553047153529</v>
      </c>
      <c r="V17" s="26">
        <v>0.13636089775500296</v>
      </c>
      <c r="W17" s="26">
        <v>2.3120286608458245E-3</v>
      </c>
      <c r="X17" s="26"/>
      <c r="Y17" s="26">
        <v>1.3226643237697238</v>
      </c>
      <c r="Z17" s="26">
        <v>3.8132617993505036E-2</v>
      </c>
      <c r="AA17" s="26">
        <v>1.1021273691928557</v>
      </c>
      <c r="AB17" s="26">
        <v>2.7820605911176219</v>
      </c>
      <c r="AC17" s="26">
        <v>2.6926617556432678E-3</v>
      </c>
      <c r="AD17" s="26">
        <v>2.2559744911066583E-2</v>
      </c>
      <c r="AE17" s="26">
        <v>0.95383528882439994</v>
      </c>
      <c r="AF17" s="26">
        <v>0.96967686537467834</v>
      </c>
      <c r="AG17" s="26">
        <v>7.7349832438085109</v>
      </c>
      <c r="AH17" s="26">
        <v>0.55158793171297726</v>
      </c>
    </row>
    <row r="18" spans="1:35" s="25" customFormat="1">
      <c r="B18" s="26" t="s">
        <v>228</v>
      </c>
      <c r="C18" s="26">
        <v>36.400490000000005</v>
      </c>
      <c r="D18" s="26">
        <v>2.1680300000000003</v>
      </c>
      <c r="E18" s="26">
        <v>16.108030000000003</v>
      </c>
      <c r="F18" s="26"/>
      <c r="G18" s="26">
        <v>1.7149999999999999E-2</v>
      </c>
      <c r="H18" s="26">
        <v>8.9999999999999993E-3</v>
      </c>
      <c r="I18" s="26">
        <v>20.22569</v>
      </c>
      <c r="J18" s="26">
        <v>9.539769999999999</v>
      </c>
      <c r="K18" s="26">
        <v>0.51722999999999997</v>
      </c>
      <c r="L18" s="26">
        <v>7.2950000000000001E-2</v>
      </c>
      <c r="M18" s="26">
        <v>9.6456600000000012</v>
      </c>
      <c r="N18" s="26">
        <v>3.5728599999999999</v>
      </c>
      <c r="O18" s="26">
        <v>98.276859999999985</v>
      </c>
      <c r="P18" s="26"/>
      <c r="Q18" s="26"/>
      <c r="R18" s="26">
        <v>2.7773633590450215</v>
      </c>
      <c r="S18" s="26">
        <v>1.222636640954978</v>
      </c>
      <c r="T18" s="26">
        <v>4</v>
      </c>
      <c r="U18" s="26">
        <v>0.22601815590383589</v>
      </c>
      <c r="V18" s="26">
        <v>0.12440805708432537</v>
      </c>
      <c r="W18" s="26">
        <v>1.0333695454804886E-3</v>
      </c>
      <c r="X18" s="26"/>
      <c r="Y18" s="26">
        <v>1.290653302222337</v>
      </c>
      <c r="Z18" s="26">
        <v>3.3428575786737941E-2</v>
      </c>
      <c r="AA18" s="26">
        <v>1.0850308188539735</v>
      </c>
      <c r="AB18" s="26">
        <v>2.7605722793966896</v>
      </c>
      <c r="AC18" s="26">
        <v>7.349634700940964E-4</v>
      </c>
      <c r="AD18" s="26">
        <v>1.0787267965969785E-2</v>
      </c>
      <c r="AE18" s="26">
        <v>0.93873088479879241</v>
      </c>
      <c r="AF18" s="26">
        <v>0.9502531162348562</v>
      </c>
      <c r="AG18" s="26">
        <v>7.7108253956315469</v>
      </c>
      <c r="AH18" s="26">
        <v>0.54324740566180751</v>
      </c>
    </row>
    <row r="19" spans="1:35" s="25" customFormat="1">
      <c r="B19" s="26" t="s">
        <v>215</v>
      </c>
      <c r="C19" s="26">
        <v>0.12366700314419682</v>
      </c>
      <c r="D19" s="26">
        <v>0.15706330676938304</v>
      </c>
      <c r="E19" s="26">
        <v>0.17859533432999986</v>
      </c>
      <c r="F19" s="26"/>
      <c r="G19" s="26">
        <v>1.1997522892478915E-2</v>
      </c>
      <c r="H19" s="26">
        <v>1.2321345525370011E-2</v>
      </c>
      <c r="I19" s="26">
        <v>0.34599537071405345</v>
      </c>
      <c r="J19" s="26">
        <v>0.12534225189899476</v>
      </c>
      <c r="K19" s="26">
        <v>3.6338747303058687E-2</v>
      </c>
      <c r="L19" s="26">
        <v>3.8564930816596697E-2</v>
      </c>
      <c r="M19" s="26">
        <v>0.10440686652599909</v>
      </c>
      <c r="N19" s="26">
        <v>0.1585512479365023</v>
      </c>
      <c r="O19" s="26">
        <v>0.37226596286943592</v>
      </c>
      <c r="P19" s="26"/>
      <c r="Q19" s="26"/>
      <c r="R19" s="26">
        <v>1.0172068488997002E-2</v>
      </c>
      <c r="S19" s="26">
        <v>1.0172068488997002E-2</v>
      </c>
      <c r="T19" s="26">
        <v>0</v>
      </c>
      <c r="U19" s="26">
        <v>1.3908144547375923E-2</v>
      </c>
      <c r="V19" s="26">
        <v>9.0114449401689552E-3</v>
      </c>
      <c r="W19" s="26">
        <v>7.2210877891906288E-4</v>
      </c>
      <c r="X19" s="26"/>
      <c r="Y19" s="26">
        <v>2.313980107622356E-2</v>
      </c>
      <c r="Z19" s="26">
        <v>2.344192702407601E-3</v>
      </c>
      <c r="AA19" s="26">
        <v>1.1887554879668626E-2</v>
      </c>
      <c r="AB19" s="26">
        <v>1.039653963444708E-2</v>
      </c>
      <c r="AC19" s="26">
        <v>1.0059006426138108E-3</v>
      </c>
      <c r="AD19" s="26">
        <v>5.6908645764478351E-3</v>
      </c>
      <c r="AE19" s="26">
        <v>8.9788369345343306E-3</v>
      </c>
      <c r="AF19" s="26">
        <v>1.2690929092159284E-2</v>
      </c>
      <c r="AG19" s="26">
        <v>1.5096023191061887E-2</v>
      </c>
      <c r="AH19" s="26">
        <v>6.4822280256147669E-3</v>
      </c>
    </row>
    <row r="20" spans="1:35">
      <c r="A20" s="25" t="s">
        <v>376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>
      <c r="B21" s="21" t="s">
        <v>57</v>
      </c>
      <c r="C21" s="17">
        <v>35.971899999999998</v>
      </c>
      <c r="D21" s="17">
        <v>2.8990999999999998</v>
      </c>
      <c r="E21" s="17">
        <v>15.735799999999999</v>
      </c>
      <c r="F21" s="17">
        <v>6.7900000000000002E-2</v>
      </c>
      <c r="G21" s="17">
        <v>1.49E-2</v>
      </c>
      <c r="H21" s="17">
        <v>0.2286</v>
      </c>
      <c r="I21" s="17">
        <v>18.7972</v>
      </c>
      <c r="J21" s="17">
        <v>9.7941000000000003</v>
      </c>
      <c r="K21" s="17">
        <v>0.51160000000000005</v>
      </c>
      <c r="L21" s="17">
        <v>0.40799999999999997</v>
      </c>
      <c r="M21" s="17">
        <v>8.7489000000000008</v>
      </c>
      <c r="N21" s="17">
        <v>3.7658999999999998</v>
      </c>
      <c r="O21" s="26">
        <v>96.943899999999999</v>
      </c>
      <c r="P21" s="25"/>
      <c r="Q21" s="17"/>
      <c r="R21" s="17">
        <v>2.8017076349943757</v>
      </c>
      <c r="S21" s="17">
        <v>1.1982923650056243</v>
      </c>
      <c r="T21" s="17">
        <v>4</v>
      </c>
      <c r="U21" s="17">
        <v>0.24616143435481508</v>
      </c>
      <c r="V21" s="17">
        <v>0.16987246579809598</v>
      </c>
      <c r="W21" s="17">
        <v>9.1752560880198212E-4</v>
      </c>
      <c r="X21" s="17">
        <v>4.2400477265230755E-3</v>
      </c>
      <c r="Y21" s="17">
        <v>1.2243813710015043</v>
      </c>
      <c r="Z21" s="17">
        <v>3.3749891238446718E-2</v>
      </c>
      <c r="AA21" s="17">
        <v>1.1371819712612674</v>
      </c>
      <c r="AB21" s="17">
        <v>2.8165047069894547</v>
      </c>
      <c r="AC21" s="17">
        <v>1.9076825796420602E-2</v>
      </c>
      <c r="AD21" s="17">
        <v>6.1611680743822325E-2</v>
      </c>
      <c r="AE21" s="17">
        <v>0.86929561918509157</v>
      </c>
      <c r="AF21" s="17">
        <v>0.95256315583464835</v>
      </c>
      <c r="AG21" s="17">
        <v>7.7690678628241034</v>
      </c>
      <c r="AH21" s="17">
        <v>0.51846221911132084</v>
      </c>
      <c r="AI21" s="21" t="s">
        <v>176</v>
      </c>
    </row>
    <row r="22" spans="1:35">
      <c r="B22" s="21" t="s">
        <v>58</v>
      </c>
      <c r="C22" s="17">
        <v>34.933599999999998</v>
      </c>
      <c r="D22" s="17">
        <v>2.4323999999999999</v>
      </c>
      <c r="E22" s="17">
        <v>16.5105</v>
      </c>
      <c r="F22" s="17">
        <v>7.6899999999999996E-2</v>
      </c>
      <c r="G22" s="17">
        <v>5.33E-2</v>
      </c>
      <c r="H22" s="17">
        <v>0.21970000000000001</v>
      </c>
      <c r="I22" s="17">
        <v>20.3535</v>
      </c>
      <c r="J22" s="17">
        <v>9.7037999999999993</v>
      </c>
      <c r="K22" s="17">
        <v>0.52869999999999995</v>
      </c>
      <c r="L22" s="17">
        <v>0.21110000000000001</v>
      </c>
      <c r="M22" s="17">
        <v>8.6870999999999992</v>
      </c>
      <c r="N22" s="17">
        <v>3.8287</v>
      </c>
      <c r="O22" s="26">
        <v>97.539300000000011</v>
      </c>
      <c r="Q22" s="17"/>
      <c r="R22" s="17">
        <v>2.7289665153737976</v>
      </c>
      <c r="S22" s="17">
        <v>1.2710334846262024</v>
      </c>
      <c r="T22" s="17">
        <v>4</v>
      </c>
      <c r="U22" s="17">
        <v>0.2490606438467855</v>
      </c>
      <c r="V22" s="17">
        <v>0.14295199387305998</v>
      </c>
      <c r="W22" s="17">
        <v>3.2919600998616559E-3</v>
      </c>
      <c r="X22" s="17">
        <v>4.8164021118784692E-3</v>
      </c>
      <c r="Y22" s="17">
        <v>1.3297135059948508</v>
      </c>
      <c r="Z22" s="17">
        <v>3.4982156612320313E-2</v>
      </c>
      <c r="AA22" s="17">
        <v>1.1300631057794939</v>
      </c>
      <c r="AB22" s="17">
        <v>2.8948797683182503</v>
      </c>
      <c r="AC22" s="17">
        <v>1.8388883960441142E-2</v>
      </c>
      <c r="AD22" s="17">
        <v>3.1973233114883481E-2</v>
      </c>
      <c r="AE22" s="17">
        <v>0.8657336270297028</v>
      </c>
      <c r="AF22" s="17">
        <v>0.91795390716482383</v>
      </c>
      <c r="AG22" s="17">
        <v>7.8128336754830743</v>
      </c>
      <c r="AH22" s="17">
        <v>0.54058303491050363</v>
      </c>
      <c r="AI22" s="21" t="s">
        <v>176</v>
      </c>
    </row>
    <row r="23" spans="1:35">
      <c r="B23" s="21" t="s">
        <v>59</v>
      </c>
      <c r="C23" s="17">
        <v>35.543999999999997</v>
      </c>
      <c r="D23" s="17">
        <v>2.4089</v>
      </c>
      <c r="E23" s="17">
        <v>16.120799999999999</v>
      </c>
      <c r="F23" s="17">
        <v>4.8800000000000003E-2</v>
      </c>
      <c r="G23" s="17" t="s">
        <v>380</v>
      </c>
      <c r="H23" s="17">
        <v>0.23089999999999999</v>
      </c>
      <c r="I23" s="17">
        <v>19.909800000000001</v>
      </c>
      <c r="J23" s="17">
        <v>9.0413999999999994</v>
      </c>
      <c r="K23" s="17">
        <v>0.55149999999999999</v>
      </c>
      <c r="L23" s="17">
        <v>0.38969999999999999</v>
      </c>
      <c r="M23" s="17">
        <v>8.6835000000000004</v>
      </c>
      <c r="N23" s="17">
        <v>3.7599</v>
      </c>
      <c r="O23" s="26">
        <v>96.6892</v>
      </c>
      <c r="Q23" s="17"/>
      <c r="R23" s="17">
        <v>2.7914644328327527</v>
      </c>
      <c r="S23" s="17">
        <v>1.2085355671672473</v>
      </c>
      <c r="T23" s="17">
        <v>4</v>
      </c>
      <c r="U23" s="17">
        <v>0.2835982759240534</v>
      </c>
      <c r="V23" s="17">
        <v>0.14232622446323293</v>
      </c>
      <c r="W23" s="17">
        <v>0</v>
      </c>
      <c r="X23" s="17">
        <v>3.0727494887369151E-3</v>
      </c>
      <c r="Y23" s="17">
        <v>1.307665935499722</v>
      </c>
      <c r="Z23" s="17">
        <v>3.6685439032862206E-2</v>
      </c>
      <c r="AA23" s="17">
        <v>1.0585404964018721</v>
      </c>
      <c r="AB23" s="17">
        <v>2.8318891208104793</v>
      </c>
      <c r="AC23" s="17">
        <v>1.9429435506778499E-2</v>
      </c>
      <c r="AD23" s="17">
        <v>5.9338923232196888E-2</v>
      </c>
      <c r="AE23" s="17">
        <v>0.86999190031143003</v>
      </c>
      <c r="AF23" s="17">
        <v>0.95138233737532951</v>
      </c>
      <c r="AG23" s="17">
        <v>7.7832714581858085</v>
      </c>
      <c r="AH23" s="17">
        <v>0.55264237214029566</v>
      </c>
      <c r="AI23" s="21" t="s">
        <v>176</v>
      </c>
    </row>
    <row r="24" spans="1:35">
      <c r="B24" s="21" t="s">
        <v>60</v>
      </c>
      <c r="C24" s="17">
        <v>34.844799999999999</v>
      </c>
      <c r="D24" s="17">
        <v>2.5358999999999998</v>
      </c>
      <c r="E24" s="17">
        <v>16.346</v>
      </c>
      <c r="F24" s="17">
        <v>8.1600000000000006E-2</v>
      </c>
      <c r="G24" s="17" t="s">
        <v>380</v>
      </c>
      <c r="H24" s="17">
        <v>0.35170000000000001</v>
      </c>
      <c r="I24" s="17">
        <v>19.493600000000001</v>
      </c>
      <c r="J24" s="17">
        <v>10.33</v>
      </c>
      <c r="K24" s="17">
        <v>0.53039999999999998</v>
      </c>
      <c r="L24" s="17">
        <v>0.1172</v>
      </c>
      <c r="M24" s="17">
        <v>8.7471999999999994</v>
      </c>
      <c r="N24" s="17">
        <v>3.7770000000000001</v>
      </c>
      <c r="O24" s="26">
        <v>97.1554</v>
      </c>
      <c r="Q24" s="17"/>
      <c r="R24" s="17">
        <v>2.7230437937497221</v>
      </c>
      <c r="S24" s="17">
        <v>1.2769562062502779</v>
      </c>
      <c r="T24" s="17">
        <v>4</v>
      </c>
      <c r="U24" s="17">
        <v>0.22855341983005828</v>
      </c>
      <c r="V24" s="17">
        <v>0.14909021200349448</v>
      </c>
      <c r="W24" s="17">
        <v>0</v>
      </c>
      <c r="X24" s="17">
        <v>5.1126768441844012E-3</v>
      </c>
      <c r="Y24" s="17">
        <v>1.274009935329246</v>
      </c>
      <c r="Z24" s="17">
        <v>3.5107715544365613E-2</v>
      </c>
      <c r="AA24" s="17">
        <v>1.203435911547363</v>
      </c>
      <c r="AB24" s="17">
        <v>2.8953098710987115</v>
      </c>
      <c r="AC24" s="17">
        <v>2.9448248537180328E-2</v>
      </c>
      <c r="AD24" s="17">
        <v>1.7757741048259265E-2</v>
      </c>
      <c r="AE24" s="17">
        <v>0.87204783587088974</v>
      </c>
      <c r="AF24" s="17">
        <v>0.92214776014538702</v>
      </c>
      <c r="AG24" s="17">
        <v>7.8174576312440989</v>
      </c>
      <c r="AH24" s="17">
        <v>0.51424330301121568</v>
      </c>
      <c r="AI24" s="21" t="s">
        <v>176</v>
      </c>
    </row>
    <row r="25" spans="1:35">
      <c r="B25" s="21" t="s">
        <v>61</v>
      </c>
      <c r="C25" s="17">
        <v>35.595799999999997</v>
      </c>
      <c r="D25" s="17">
        <v>2.6474000000000002</v>
      </c>
      <c r="E25" s="17">
        <v>15.701499999999999</v>
      </c>
      <c r="F25" s="17">
        <v>0.10630000000000001</v>
      </c>
      <c r="G25" s="17" t="s">
        <v>380</v>
      </c>
      <c r="H25" s="17">
        <v>0.38390000000000002</v>
      </c>
      <c r="I25" s="17">
        <v>19.476400000000002</v>
      </c>
      <c r="J25" s="17">
        <v>9.5586000000000002</v>
      </c>
      <c r="K25" s="17">
        <v>0.53339999999999999</v>
      </c>
      <c r="L25" s="17">
        <v>0.27960000000000002</v>
      </c>
      <c r="M25" s="17">
        <v>9.0111000000000008</v>
      </c>
      <c r="N25" s="17">
        <v>3.7635000000000001</v>
      </c>
      <c r="O25" s="26">
        <v>97.05749999999999</v>
      </c>
      <c r="Q25" s="17"/>
      <c r="R25" s="17">
        <v>2.7863798530840511</v>
      </c>
      <c r="S25" s="17">
        <v>1.2136201469159489</v>
      </c>
      <c r="T25" s="17">
        <v>4</v>
      </c>
      <c r="U25" s="17">
        <v>0.23494522487425362</v>
      </c>
      <c r="V25" s="17">
        <v>0.15590551801682354</v>
      </c>
      <c r="W25" s="17">
        <v>0</v>
      </c>
      <c r="X25" s="17">
        <v>6.6713905044198411E-3</v>
      </c>
      <c r="Y25" s="17">
        <v>1.2750122676088216</v>
      </c>
      <c r="Z25" s="17">
        <v>3.5365270179465121E-2</v>
      </c>
      <c r="AA25" s="17">
        <v>1.1154287829853335</v>
      </c>
      <c r="AB25" s="17">
        <v>2.8233284541691175</v>
      </c>
      <c r="AC25" s="17">
        <v>3.2198091266765531E-2</v>
      </c>
      <c r="AD25" s="17">
        <v>4.2434802718885202E-2</v>
      </c>
      <c r="AE25" s="17">
        <v>0.89985798512167825</v>
      </c>
      <c r="AF25" s="17">
        <v>0.97791418750297832</v>
      </c>
      <c r="AG25" s="17">
        <v>7.8012426416720961</v>
      </c>
      <c r="AH25" s="17">
        <v>0.53337950638519671</v>
      </c>
      <c r="AI25" s="21" t="s">
        <v>176</v>
      </c>
    </row>
    <row r="26" spans="1:35" s="25" customFormat="1">
      <c r="B26" s="26" t="s">
        <v>213</v>
      </c>
      <c r="C26" s="26">
        <v>34.844799999999999</v>
      </c>
      <c r="D26" s="26">
        <v>2.4089</v>
      </c>
      <c r="E26" s="26">
        <v>15.701499999999999</v>
      </c>
      <c r="F26" s="26">
        <v>4.8800000000000003E-2</v>
      </c>
      <c r="G26" s="17" t="s">
        <v>380</v>
      </c>
      <c r="H26" s="26">
        <v>0.21970000000000001</v>
      </c>
      <c r="I26" s="26">
        <v>18.7972</v>
      </c>
      <c r="J26" s="26">
        <v>9.0413999999999994</v>
      </c>
      <c r="K26" s="26">
        <v>0.51160000000000005</v>
      </c>
      <c r="L26" s="26">
        <v>0.1172</v>
      </c>
      <c r="M26" s="26">
        <v>8.6835000000000004</v>
      </c>
      <c r="N26" s="26">
        <v>3.7599</v>
      </c>
      <c r="O26" s="26">
        <v>96.6892</v>
      </c>
      <c r="P26" s="26"/>
      <c r="Q26" s="26"/>
      <c r="R26" s="26">
        <v>2.7230437937497221</v>
      </c>
      <c r="S26" s="26">
        <v>1.1982923650056243</v>
      </c>
      <c r="T26" s="26">
        <v>4</v>
      </c>
      <c r="U26" s="26">
        <v>0.22855341983005828</v>
      </c>
      <c r="V26" s="26">
        <v>0.14232622446323293</v>
      </c>
      <c r="W26" s="26">
        <v>0</v>
      </c>
      <c r="X26" s="26">
        <v>3.0727494887369151E-3</v>
      </c>
      <c r="Y26" s="26">
        <v>1.2243813710015043</v>
      </c>
      <c r="Z26" s="26">
        <v>3.3749891238446718E-2</v>
      </c>
      <c r="AA26" s="26">
        <v>1.0585404964018721</v>
      </c>
      <c r="AB26" s="26">
        <v>2.8165047069894547</v>
      </c>
      <c r="AC26" s="26">
        <v>1.8388883960441142E-2</v>
      </c>
      <c r="AD26" s="26">
        <v>1.7757741048259265E-2</v>
      </c>
      <c r="AE26" s="26">
        <v>0.8657336270297028</v>
      </c>
      <c r="AF26" s="26">
        <v>0.91795390716482383</v>
      </c>
      <c r="AG26" s="26">
        <v>7.7690678628241034</v>
      </c>
      <c r="AH26" s="26">
        <v>0.51424330301121568</v>
      </c>
    </row>
    <row r="27" spans="1:35" s="25" customFormat="1">
      <c r="B27" s="26" t="s">
        <v>214</v>
      </c>
      <c r="C27" s="26">
        <v>35.971899999999998</v>
      </c>
      <c r="D27" s="26">
        <v>2.8990999999999998</v>
      </c>
      <c r="E27" s="26">
        <v>16.5105</v>
      </c>
      <c r="F27" s="26">
        <v>0.10630000000000001</v>
      </c>
      <c r="G27" s="26">
        <v>5.33E-2</v>
      </c>
      <c r="H27" s="26">
        <v>0.38390000000000002</v>
      </c>
      <c r="I27" s="26">
        <v>20.3535</v>
      </c>
      <c r="J27" s="26">
        <v>10.33</v>
      </c>
      <c r="K27" s="26">
        <v>0.55149999999999999</v>
      </c>
      <c r="L27" s="26">
        <v>0.40799999999999997</v>
      </c>
      <c r="M27" s="26">
        <v>9.0111000000000008</v>
      </c>
      <c r="N27" s="26">
        <v>3.8287</v>
      </c>
      <c r="O27" s="26">
        <v>97.539300000000011</v>
      </c>
      <c r="P27" s="26"/>
      <c r="Q27" s="26"/>
      <c r="R27" s="26">
        <v>2.8017076349943757</v>
      </c>
      <c r="S27" s="26">
        <v>1.2769562062502779</v>
      </c>
      <c r="T27" s="26">
        <v>4</v>
      </c>
      <c r="U27" s="26">
        <v>0.2835982759240534</v>
      </c>
      <c r="V27" s="26">
        <v>0.16987246579809598</v>
      </c>
      <c r="W27" s="26">
        <v>3.2919600998616559E-3</v>
      </c>
      <c r="X27" s="26">
        <v>6.6713905044198411E-3</v>
      </c>
      <c r="Y27" s="26">
        <v>1.3297135059948508</v>
      </c>
      <c r="Z27" s="26">
        <v>3.6685439032862206E-2</v>
      </c>
      <c r="AA27" s="26">
        <v>1.203435911547363</v>
      </c>
      <c r="AB27" s="26">
        <v>2.8953098710987115</v>
      </c>
      <c r="AC27" s="26">
        <v>3.2198091266765531E-2</v>
      </c>
      <c r="AD27" s="26">
        <v>6.1611680743822325E-2</v>
      </c>
      <c r="AE27" s="26">
        <v>0.89985798512167825</v>
      </c>
      <c r="AF27" s="26">
        <v>0.97791418750297832</v>
      </c>
      <c r="AG27" s="26">
        <v>7.8174576312440989</v>
      </c>
      <c r="AH27" s="26">
        <v>0.55264237214029566</v>
      </c>
    </row>
    <row r="28" spans="1:35" s="25" customFormat="1">
      <c r="B28" s="26" t="s">
        <v>228</v>
      </c>
      <c r="C28" s="26">
        <v>35.378019999999999</v>
      </c>
      <c r="D28" s="26">
        <v>2.58474</v>
      </c>
      <c r="E28" s="26">
        <v>16.082919999999998</v>
      </c>
      <c r="F28" s="26">
        <v>7.6300000000000007E-2</v>
      </c>
      <c r="G28" s="26">
        <v>1.3639999999999999E-2</v>
      </c>
      <c r="H28" s="26">
        <v>0.28295999999999999</v>
      </c>
      <c r="I28" s="26">
        <v>19.606100000000001</v>
      </c>
      <c r="J28" s="26">
        <v>9.6855799999999999</v>
      </c>
      <c r="K28" s="26">
        <v>0.53112000000000004</v>
      </c>
      <c r="L28" s="26">
        <v>0.28111999999999998</v>
      </c>
      <c r="M28" s="26">
        <v>8.7755600000000005</v>
      </c>
      <c r="N28" s="26">
        <v>3.7789999999999999</v>
      </c>
      <c r="O28" s="26">
        <v>97.077060000000003</v>
      </c>
      <c r="P28" s="26"/>
      <c r="Q28" s="26"/>
      <c r="R28" s="26">
        <v>2.7663124460069399</v>
      </c>
      <c r="S28" s="26">
        <v>1.2336875539930603</v>
      </c>
      <c r="T28" s="26">
        <v>4</v>
      </c>
      <c r="U28" s="26">
        <v>0.24846379976599317</v>
      </c>
      <c r="V28" s="26">
        <v>0.15202928283094136</v>
      </c>
      <c r="W28" s="26">
        <v>8.4189714173272764E-4</v>
      </c>
      <c r="X28" s="26">
        <v>4.7826533351485404E-3</v>
      </c>
      <c r="Y28" s="26">
        <v>1.2821566030868288</v>
      </c>
      <c r="Z28" s="26">
        <v>3.5178094521491995E-2</v>
      </c>
      <c r="AA28" s="26">
        <v>1.1289300535950659</v>
      </c>
      <c r="AB28" s="26">
        <v>2.8523823842772025</v>
      </c>
      <c r="AC28" s="26">
        <v>2.3708297013517222E-2</v>
      </c>
      <c r="AD28" s="26">
        <v>4.262327617160943E-2</v>
      </c>
      <c r="AE28" s="26">
        <v>0.87538539350375844</v>
      </c>
      <c r="AF28" s="26">
        <v>0.94439226960463341</v>
      </c>
      <c r="AG28" s="26">
        <v>7.7967746538818359</v>
      </c>
      <c r="AH28" s="26">
        <v>0.53186208711170657</v>
      </c>
    </row>
    <row r="29" spans="1:35" s="25" customFormat="1">
      <c r="B29" s="26" t="s">
        <v>215</v>
      </c>
      <c r="C29" s="26">
        <v>0.47683950339710673</v>
      </c>
      <c r="D29" s="26">
        <v>0.19953759796088552</v>
      </c>
      <c r="E29" s="26">
        <v>0.36036236901208252</v>
      </c>
      <c r="F29" s="26">
        <v>2.0947911590418755E-2</v>
      </c>
      <c r="G29" s="26">
        <v>2.3090322648243788E-2</v>
      </c>
      <c r="H29" s="26">
        <v>7.8391887335361329E-2</v>
      </c>
      <c r="I29" s="26">
        <v>0.57763266874372687</v>
      </c>
      <c r="J29" s="26">
        <v>0.46327030122812773</v>
      </c>
      <c r="K29" s="26">
        <v>1.4212213057789398E-2</v>
      </c>
      <c r="L29" s="26">
        <v>0.12213008228933608</v>
      </c>
      <c r="M29" s="26">
        <v>0.13536464826534328</v>
      </c>
      <c r="N29" s="26">
        <v>2.8507718253132787E-2</v>
      </c>
      <c r="O29" s="26">
        <v>0.31158968692818262</v>
      </c>
      <c r="P29" s="26"/>
      <c r="Q29" s="26"/>
      <c r="R29" s="26">
        <v>3.7266061887970423E-2</v>
      </c>
      <c r="S29" s="26">
        <v>3.7266061887970423E-2</v>
      </c>
      <c r="T29" s="26">
        <v>0</v>
      </c>
      <c r="U29" s="26">
        <v>2.1326413320935603E-2</v>
      </c>
      <c r="V29" s="26">
        <v>1.1386274977537747E-2</v>
      </c>
      <c r="W29" s="26">
        <v>1.4260873531800155E-3</v>
      </c>
      <c r="X29" s="26">
        <v>1.312971306000169E-3</v>
      </c>
      <c r="Y29" s="26">
        <v>3.9899161087178177E-2</v>
      </c>
      <c r="Z29" s="26">
        <v>1.0476439859595443E-3</v>
      </c>
      <c r="AA29" s="26">
        <v>5.1859123815297434E-2</v>
      </c>
      <c r="AB29" s="26">
        <v>3.937038609459189E-2</v>
      </c>
      <c r="AC29" s="26">
        <v>6.577974357930629E-3</v>
      </c>
      <c r="AD29" s="26">
        <v>1.8518410711878201E-2</v>
      </c>
      <c r="AE29" s="26">
        <v>1.386883870037332E-2</v>
      </c>
      <c r="AF29" s="26">
        <v>2.4663478152864939E-2</v>
      </c>
      <c r="AG29" s="26">
        <v>2.0344797903720346E-2</v>
      </c>
      <c r="AH29" s="26">
        <v>1.5812619590360243E-2</v>
      </c>
    </row>
    <row r="30" spans="1:35">
      <c r="A30" s="25" t="s">
        <v>379</v>
      </c>
      <c r="O30" s="26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5">
      <c r="B31" s="21" t="s">
        <v>18</v>
      </c>
      <c r="C31" s="17">
        <v>35.878500000000003</v>
      </c>
      <c r="D31" s="17">
        <v>2.2820999999999998</v>
      </c>
      <c r="E31" s="17">
        <v>15.9993</v>
      </c>
      <c r="F31" s="17">
        <v>8.3199999999999996E-2</v>
      </c>
      <c r="G31" s="17" t="s">
        <v>380</v>
      </c>
      <c r="H31" s="17">
        <v>2.6800000000000001E-2</v>
      </c>
      <c r="I31" s="17">
        <v>18.962299999999999</v>
      </c>
      <c r="J31" s="17">
        <v>9.8154000000000003</v>
      </c>
      <c r="K31" s="17">
        <v>0.50219999999999998</v>
      </c>
      <c r="L31" s="17">
        <v>0.186</v>
      </c>
      <c r="M31" s="17">
        <v>9.3500999999999994</v>
      </c>
      <c r="N31" s="17">
        <v>3.7761999999999998</v>
      </c>
      <c r="O31" s="26">
        <v>96.862100000000012</v>
      </c>
      <c r="R31" s="17">
        <v>2.8057128952335795</v>
      </c>
      <c r="S31" s="17">
        <v>1.1942871047664205</v>
      </c>
      <c r="T31" s="17">
        <v>4</v>
      </c>
      <c r="U31" s="17">
        <v>0.28028265911380901</v>
      </c>
      <c r="V31" s="17">
        <v>0.13425917680993318</v>
      </c>
      <c r="W31" s="17">
        <v>0</v>
      </c>
      <c r="X31" s="17">
        <v>5.2164351329094059E-3</v>
      </c>
      <c r="Y31" s="17">
        <v>1.2401210468192647</v>
      </c>
      <c r="Z31" s="17">
        <v>3.3263509220533977E-2</v>
      </c>
      <c r="AA31" s="17">
        <v>1.1442553424557087</v>
      </c>
      <c r="AB31" s="17">
        <v>2.8373981695521593</v>
      </c>
      <c r="AC31" s="17">
        <v>2.2455058766753639E-3</v>
      </c>
      <c r="AD31" s="17">
        <v>2.8201054743710451E-2</v>
      </c>
      <c r="AE31" s="17">
        <v>0.93278125129845535</v>
      </c>
      <c r="AF31" s="17">
        <v>0.96322781191884121</v>
      </c>
      <c r="AG31" s="17">
        <v>7.8006259814710006</v>
      </c>
      <c r="AH31" s="17">
        <v>0.52010288828449314</v>
      </c>
      <c r="AI31" s="21" t="s">
        <v>176</v>
      </c>
    </row>
    <row r="32" spans="1:35">
      <c r="B32" s="21" t="s">
        <v>19</v>
      </c>
      <c r="C32" s="17">
        <v>35.984000000000002</v>
      </c>
      <c r="D32" s="17">
        <v>2.4298999999999999</v>
      </c>
      <c r="E32" s="17">
        <v>15.8452</v>
      </c>
      <c r="F32" s="17">
        <v>5.2699999999999997E-2</v>
      </c>
      <c r="G32" s="17" t="s">
        <v>380</v>
      </c>
      <c r="H32" s="17">
        <v>8.2100000000000006E-2</v>
      </c>
      <c r="I32" s="17">
        <v>18.989000000000001</v>
      </c>
      <c r="J32" s="17">
        <v>9.9014000000000006</v>
      </c>
      <c r="K32" s="17">
        <v>0.5454</v>
      </c>
      <c r="L32" s="17">
        <v>0.2329</v>
      </c>
      <c r="M32" s="17">
        <v>9.2452000000000005</v>
      </c>
      <c r="N32" s="17">
        <v>3.7528000000000001</v>
      </c>
      <c r="O32" s="26">
        <v>97.06059999999998</v>
      </c>
      <c r="R32" s="17">
        <v>2.8061078608595138</v>
      </c>
      <c r="S32" s="17">
        <v>1.1938921391404862</v>
      </c>
      <c r="T32" s="17">
        <v>4</v>
      </c>
      <c r="U32" s="17">
        <v>0.26239843920479888</v>
      </c>
      <c r="V32" s="17">
        <v>0.14255540295806846</v>
      </c>
      <c r="W32" s="17">
        <v>0</v>
      </c>
      <c r="X32" s="17">
        <v>3.2949366731320809E-3</v>
      </c>
      <c r="Y32" s="17">
        <v>1.2384005364294703</v>
      </c>
      <c r="Z32" s="17">
        <v>3.6024043759377213E-2</v>
      </c>
      <c r="AA32" s="17">
        <v>1.1510588375182835</v>
      </c>
      <c r="AB32" s="17">
        <v>2.8337321965431306</v>
      </c>
      <c r="AC32" s="17">
        <v>6.8597538329087755E-3</v>
      </c>
      <c r="AD32" s="17">
        <v>3.5213392527867302E-2</v>
      </c>
      <c r="AE32" s="17">
        <v>0.91974161065260096</v>
      </c>
      <c r="AF32" s="17">
        <v>0.96528928372031186</v>
      </c>
      <c r="AG32" s="17">
        <v>7.7990214802634421</v>
      </c>
      <c r="AH32" s="17">
        <v>0.51827645614390272</v>
      </c>
      <c r="AI32" s="21" t="s">
        <v>176</v>
      </c>
    </row>
    <row r="33" spans="2:35">
      <c r="B33" s="21" t="s">
        <v>61</v>
      </c>
      <c r="C33" s="17">
        <v>35.8459</v>
      </c>
      <c r="D33" s="17">
        <v>2.1457000000000002</v>
      </c>
      <c r="E33" s="17">
        <v>15.6275</v>
      </c>
      <c r="F33" s="17">
        <v>0.10440000000000001</v>
      </c>
      <c r="G33" s="17" t="s">
        <v>380</v>
      </c>
      <c r="H33" s="17">
        <v>8.9899999999999994E-2</v>
      </c>
      <c r="I33" s="17">
        <v>18.5684</v>
      </c>
      <c r="J33" s="17">
        <v>9.6477000000000004</v>
      </c>
      <c r="K33" s="17">
        <v>0.50900000000000001</v>
      </c>
      <c r="L33" s="17">
        <v>0.216</v>
      </c>
      <c r="M33" s="17">
        <v>9.0018999999999991</v>
      </c>
      <c r="N33" s="17">
        <v>3.6979000000000002</v>
      </c>
      <c r="O33" s="26">
        <v>95.454299999999989</v>
      </c>
      <c r="R33" s="17">
        <v>2.8354417102387188</v>
      </c>
      <c r="S33" s="17">
        <v>1.1645582897612812</v>
      </c>
      <c r="T33" s="17">
        <v>4</v>
      </c>
      <c r="U33" s="17">
        <v>0.2923296043914172</v>
      </c>
      <c r="V33" s="17">
        <v>0.12768814998533126</v>
      </c>
      <c r="W33" s="17">
        <v>0</v>
      </c>
      <c r="X33" s="17">
        <v>6.6209951242206478E-3</v>
      </c>
      <c r="Y33" s="17">
        <v>1.2283435015417303</v>
      </c>
      <c r="Z33" s="17">
        <v>3.4102123490725368E-2</v>
      </c>
      <c r="AA33" s="17">
        <v>1.1376561551475808</v>
      </c>
      <c r="AB33" s="17">
        <v>2.8267405296810058</v>
      </c>
      <c r="AC33" s="17">
        <v>7.6192351651805917E-3</v>
      </c>
      <c r="AD33" s="17">
        <v>3.3126720464856471E-2</v>
      </c>
      <c r="AE33" s="17">
        <v>0.90838514011774829</v>
      </c>
      <c r="AF33" s="17">
        <v>0.94913109574778531</v>
      </c>
      <c r="AG33" s="17">
        <v>7.775871625428791</v>
      </c>
      <c r="AH33" s="17">
        <v>0.51916469982101476</v>
      </c>
      <c r="AI33" s="21" t="s">
        <v>176</v>
      </c>
    </row>
    <row r="34" spans="2:35">
      <c r="B34" s="21" t="s">
        <v>62</v>
      </c>
      <c r="C34" s="17">
        <v>36.298299999999998</v>
      </c>
      <c r="D34" s="17">
        <v>2.0527000000000002</v>
      </c>
      <c r="E34" s="17">
        <v>15.7456</v>
      </c>
      <c r="F34" s="17">
        <v>7.5899999999999995E-2</v>
      </c>
      <c r="G34" s="17" t="s">
        <v>380</v>
      </c>
      <c r="H34" s="17">
        <v>0.1203</v>
      </c>
      <c r="I34" s="17">
        <v>18.648299999999999</v>
      </c>
      <c r="J34" s="17">
        <v>9.7751000000000001</v>
      </c>
      <c r="K34" s="17">
        <v>0.56459999999999999</v>
      </c>
      <c r="L34" s="17">
        <v>0.18990000000000001</v>
      </c>
      <c r="M34" s="17">
        <v>8.9207999999999998</v>
      </c>
      <c r="N34" s="17">
        <v>3.7363</v>
      </c>
      <c r="O34" s="26">
        <v>96.127799999999979</v>
      </c>
      <c r="R34" s="17">
        <v>2.8466878636978752</v>
      </c>
      <c r="S34" s="17">
        <v>1.1533121363021248</v>
      </c>
      <c r="T34" s="17">
        <v>4</v>
      </c>
      <c r="U34" s="17">
        <v>0.30204027850240678</v>
      </c>
      <c r="V34" s="17">
        <v>0.12110983297278959</v>
      </c>
      <c r="W34" s="17">
        <v>0</v>
      </c>
      <c r="X34" s="17">
        <v>4.7724004132184833E-3</v>
      </c>
      <c r="Y34" s="17">
        <v>1.2230858054473492</v>
      </c>
      <c r="Z34" s="17">
        <v>3.7503935539703596E-2</v>
      </c>
      <c r="AA34" s="17">
        <v>1.1428277274547083</v>
      </c>
      <c r="AB34" s="17">
        <v>2.831339980330176</v>
      </c>
      <c r="AC34" s="17">
        <v>1.0108568143534702E-2</v>
      </c>
      <c r="AD34" s="17">
        <v>2.8874999536031808E-2</v>
      </c>
      <c r="AE34" s="17">
        <v>0.89250769495746396</v>
      </c>
      <c r="AF34" s="17">
        <v>0.93149126263703041</v>
      </c>
      <c r="AG34" s="17">
        <v>7.7628312429672066</v>
      </c>
      <c r="AH34" s="17">
        <v>0.516961329498419</v>
      </c>
      <c r="AI34" s="21" t="s">
        <v>176</v>
      </c>
    </row>
    <row r="35" spans="2:35" s="25" customFormat="1">
      <c r="B35" s="26" t="s">
        <v>213</v>
      </c>
      <c r="C35" s="26">
        <v>35.8459</v>
      </c>
      <c r="D35" s="26">
        <v>2.0527000000000002</v>
      </c>
      <c r="E35" s="26">
        <v>15.6275</v>
      </c>
      <c r="F35" s="26">
        <v>5.2699999999999997E-2</v>
      </c>
      <c r="G35" s="26"/>
      <c r="H35" s="26">
        <v>2.6800000000000001E-2</v>
      </c>
      <c r="I35" s="26">
        <v>18.5684</v>
      </c>
      <c r="J35" s="26">
        <v>9.6477000000000004</v>
      </c>
      <c r="K35" s="26">
        <v>0.50219999999999998</v>
      </c>
      <c r="L35" s="26">
        <v>0.186</v>
      </c>
      <c r="M35" s="26">
        <v>8.9207999999999998</v>
      </c>
      <c r="N35" s="26">
        <v>3.6979000000000002</v>
      </c>
      <c r="O35" s="26">
        <v>95.454299999999989</v>
      </c>
      <c r="P35" s="26"/>
      <c r="Q35" s="26"/>
      <c r="R35" s="26">
        <v>2.8057128952335795</v>
      </c>
      <c r="S35" s="26">
        <v>1.1533121363021248</v>
      </c>
      <c r="T35" s="26">
        <v>4</v>
      </c>
      <c r="U35" s="26">
        <v>0.26239843920479888</v>
      </c>
      <c r="V35" s="26">
        <v>0.12110983297278959</v>
      </c>
      <c r="W35" s="26">
        <v>0</v>
      </c>
      <c r="X35" s="26">
        <v>3.2949366731320809E-3</v>
      </c>
      <c r="Y35" s="26">
        <v>1.2230858054473492</v>
      </c>
      <c r="Z35" s="26">
        <v>3.3263509220533977E-2</v>
      </c>
      <c r="AA35" s="26">
        <v>1.1376561551475808</v>
      </c>
      <c r="AB35" s="26">
        <v>2.8267405296810058</v>
      </c>
      <c r="AC35" s="26">
        <v>2.2455058766753639E-3</v>
      </c>
      <c r="AD35" s="26">
        <v>2.8201054743710451E-2</v>
      </c>
      <c r="AE35" s="26">
        <v>0.89250769495746396</v>
      </c>
      <c r="AF35" s="26">
        <v>0.93149126263703041</v>
      </c>
      <c r="AG35" s="26">
        <v>7.7628312429672066</v>
      </c>
      <c r="AH35" s="26">
        <v>0.516961329498419</v>
      </c>
    </row>
    <row r="36" spans="2:35" s="25" customFormat="1">
      <c r="B36" s="26" t="s">
        <v>214</v>
      </c>
      <c r="C36" s="26">
        <v>36.298299999999998</v>
      </c>
      <c r="D36" s="26">
        <v>2.4298999999999999</v>
      </c>
      <c r="E36" s="26">
        <v>15.9993</v>
      </c>
      <c r="F36" s="26">
        <v>0.10440000000000001</v>
      </c>
      <c r="G36" s="26"/>
      <c r="H36" s="26">
        <v>0.1203</v>
      </c>
      <c r="I36" s="26">
        <v>18.989000000000001</v>
      </c>
      <c r="J36" s="26">
        <v>9.9014000000000006</v>
      </c>
      <c r="K36" s="26">
        <v>0.56459999999999999</v>
      </c>
      <c r="L36" s="26">
        <v>0.2329</v>
      </c>
      <c r="M36" s="26">
        <v>9.3500999999999994</v>
      </c>
      <c r="N36" s="26">
        <v>3.7761999999999998</v>
      </c>
      <c r="O36" s="26">
        <v>97.06059999999998</v>
      </c>
      <c r="P36" s="26"/>
      <c r="Q36" s="26"/>
      <c r="R36" s="26">
        <v>2.8466878636978752</v>
      </c>
      <c r="S36" s="26">
        <v>1.1942871047664205</v>
      </c>
      <c r="T36" s="26">
        <v>4</v>
      </c>
      <c r="U36" s="26">
        <v>0.30204027850240678</v>
      </c>
      <c r="V36" s="26">
        <v>0.14255540295806846</v>
      </c>
      <c r="W36" s="26">
        <v>0</v>
      </c>
      <c r="X36" s="26">
        <v>6.6209951242206478E-3</v>
      </c>
      <c r="Y36" s="26">
        <v>1.2401210468192647</v>
      </c>
      <c r="Z36" s="26">
        <v>3.7503935539703596E-2</v>
      </c>
      <c r="AA36" s="26">
        <v>1.1510588375182835</v>
      </c>
      <c r="AB36" s="26">
        <v>2.8373981695521593</v>
      </c>
      <c r="AC36" s="26">
        <v>1.0108568143534702E-2</v>
      </c>
      <c r="AD36" s="26">
        <v>3.5213392527867302E-2</v>
      </c>
      <c r="AE36" s="26">
        <v>0.93278125129845535</v>
      </c>
      <c r="AF36" s="26">
        <v>0.96528928372031186</v>
      </c>
      <c r="AG36" s="26">
        <v>7.8006259814710006</v>
      </c>
      <c r="AH36" s="26">
        <v>0.52010288828449314</v>
      </c>
    </row>
    <row r="37" spans="2:35" s="25" customFormat="1">
      <c r="B37" s="26" t="s">
        <v>228</v>
      </c>
      <c r="C37" s="26">
        <v>36.001675000000006</v>
      </c>
      <c r="D37" s="26">
        <v>2.2275999999999998</v>
      </c>
      <c r="E37" s="26">
        <v>15.804400000000001</v>
      </c>
      <c r="F37" s="26">
        <v>7.9050000000000009E-2</v>
      </c>
      <c r="G37" s="26"/>
      <c r="H37" s="26">
        <v>7.9774999999999999E-2</v>
      </c>
      <c r="I37" s="26">
        <v>18.792000000000002</v>
      </c>
      <c r="J37" s="26">
        <v>9.7849000000000004</v>
      </c>
      <c r="K37" s="26">
        <v>0.53029999999999999</v>
      </c>
      <c r="L37" s="26">
        <v>0.20619999999999999</v>
      </c>
      <c r="M37" s="26">
        <v>9.1295000000000002</v>
      </c>
      <c r="N37" s="26">
        <v>3.7408000000000001</v>
      </c>
      <c r="O37" s="26">
        <v>96.376199999999983</v>
      </c>
      <c r="P37" s="26"/>
      <c r="Q37" s="26"/>
      <c r="R37" s="26">
        <v>2.8234875825074219</v>
      </c>
      <c r="S37" s="26">
        <v>1.1765124174925781</v>
      </c>
      <c r="T37" s="26">
        <v>4</v>
      </c>
      <c r="U37" s="26">
        <v>0.28426274530310797</v>
      </c>
      <c r="V37" s="26">
        <v>0.13140314068153061</v>
      </c>
      <c r="W37" s="26">
        <v>0</v>
      </c>
      <c r="X37" s="26">
        <v>4.9761918358701548E-3</v>
      </c>
      <c r="Y37" s="26">
        <v>1.2324877225594537</v>
      </c>
      <c r="Z37" s="26">
        <v>3.5223403002585037E-2</v>
      </c>
      <c r="AA37" s="26">
        <v>1.1439495156440704</v>
      </c>
      <c r="AB37" s="26">
        <v>2.8323027190266177</v>
      </c>
      <c r="AC37" s="26">
        <v>6.7082657545748589E-3</v>
      </c>
      <c r="AD37" s="26">
        <v>3.1354041818116504E-2</v>
      </c>
      <c r="AE37" s="26">
        <v>0.91335392425656714</v>
      </c>
      <c r="AF37" s="26">
        <v>0.95228486350599217</v>
      </c>
      <c r="AG37" s="26">
        <v>7.7845875825326099</v>
      </c>
      <c r="AH37" s="26">
        <v>0.51862634343695746</v>
      </c>
    </row>
    <row r="38" spans="2:35" s="25" customFormat="1">
      <c r="B38" s="26" t="s">
        <v>215</v>
      </c>
      <c r="C38" s="26">
        <v>0.20634657536936718</v>
      </c>
      <c r="D38" s="26">
        <v>0.16451257297442837</v>
      </c>
      <c r="E38" s="26">
        <v>0.15748195663842487</v>
      </c>
      <c r="F38" s="26">
        <v>2.1323617579263255E-2</v>
      </c>
      <c r="G38" s="26"/>
      <c r="H38" s="26">
        <v>3.8972415458458157E-2</v>
      </c>
      <c r="I38" s="26">
        <v>0.21483151537891274</v>
      </c>
      <c r="J38" s="26">
        <v>0.1055499565766531</v>
      </c>
      <c r="K38" s="26">
        <v>2.9708584617918102E-2</v>
      </c>
      <c r="L38" s="26">
        <v>2.2231059353975912E-2</v>
      </c>
      <c r="M38" s="26">
        <v>0.20156744115390607</v>
      </c>
      <c r="N38" s="26">
        <v>3.2953603748300288E-2</v>
      </c>
      <c r="O38" s="26">
        <v>0.73396283738801882</v>
      </c>
      <c r="P38" s="26"/>
      <c r="Q38" s="26"/>
      <c r="R38" s="26">
        <v>2.0809841016323053E-2</v>
      </c>
      <c r="S38" s="26">
        <v>2.0809841016323053E-2</v>
      </c>
      <c r="T38" s="26">
        <v>0</v>
      </c>
      <c r="U38" s="26">
        <v>1.7078289038402066E-2</v>
      </c>
      <c r="V38" s="26">
        <v>9.1703005350807169E-3</v>
      </c>
      <c r="W38" s="26">
        <v>0</v>
      </c>
      <c r="X38" s="26">
        <v>1.370066247220757E-3</v>
      </c>
      <c r="Y38" s="26">
        <v>8.1404262857973936E-3</v>
      </c>
      <c r="Z38" s="26">
        <v>1.9096514215018255E-3</v>
      </c>
      <c r="AA38" s="26">
        <v>5.5227041272203634E-3</v>
      </c>
      <c r="AB38" s="26">
        <v>4.4673570912611271E-3</v>
      </c>
      <c r="AC38" s="26">
        <v>3.2828390136735879E-3</v>
      </c>
      <c r="AD38" s="26">
        <v>3.3726327803461974E-3</v>
      </c>
      <c r="AE38" s="26">
        <v>1.710241372141685E-2</v>
      </c>
      <c r="AF38" s="26">
        <v>1.5611781376546733E-2</v>
      </c>
      <c r="AG38" s="26">
        <v>1.8392696591598888E-2</v>
      </c>
      <c r="AH38" s="26">
        <v>1.337249018994835E-3</v>
      </c>
    </row>
    <row r="39" spans="2:35">
      <c r="B39" s="21" t="s">
        <v>381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8"/>
  <sheetViews>
    <sheetView zoomScaleNormal="100" workbookViewId="0"/>
  </sheetViews>
  <sheetFormatPr baseColWidth="10" defaultColWidth="8.83203125" defaultRowHeight="14"/>
  <cols>
    <col min="1" max="1" width="23.33203125" style="21" customWidth="1"/>
    <col min="2" max="2" width="8.83203125" style="21"/>
    <col min="3" max="5" width="9.1640625" style="21" bestFit="1" customWidth="1"/>
    <col min="6" max="6" width="9.5" style="21" bestFit="1" customWidth="1"/>
    <col min="7" max="7" width="10" style="21" bestFit="1" customWidth="1"/>
    <col min="8" max="9" width="9.1640625" style="21" bestFit="1" customWidth="1"/>
    <col min="10" max="10" width="10" style="21" bestFit="1" customWidth="1"/>
    <col min="11" max="11" width="9.1640625" style="21" bestFit="1" customWidth="1"/>
    <col min="12" max="12" width="10" style="21" bestFit="1" customWidth="1"/>
    <col min="13" max="13" width="10.5" style="21" bestFit="1" customWidth="1"/>
    <col min="14" max="16384" width="8.83203125" style="21"/>
  </cols>
  <sheetData>
    <row r="1" spans="1:14" ht="16">
      <c r="A1" s="1" t="s">
        <v>418</v>
      </c>
    </row>
    <row r="2" spans="1:14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>
      <c r="A3" s="25" t="s">
        <v>219</v>
      </c>
      <c r="C3" s="25" t="s">
        <v>414</v>
      </c>
    </row>
    <row r="4" spans="1:14" ht="18">
      <c r="A4" s="24" t="s">
        <v>12</v>
      </c>
      <c r="B4" s="24" t="s">
        <v>0</v>
      </c>
      <c r="C4" s="24" t="s">
        <v>386</v>
      </c>
      <c r="D4" s="24" t="s">
        <v>266</v>
      </c>
      <c r="E4" s="24" t="s">
        <v>387</v>
      </c>
      <c r="F4" s="24" t="s">
        <v>267</v>
      </c>
      <c r="G4" s="24" t="s">
        <v>268</v>
      </c>
      <c r="H4" s="24" t="s">
        <v>373</v>
      </c>
      <c r="I4" s="24" t="s">
        <v>403</v>
      </c>
      <c r="J4" s="24" t="s">
        <v>1</v>
      </c>
      <c r="K4" s="24" t="s">
        <v>4</v>
      </c>
      <c r="L4" s="24" t="s">
        <v>5</v>
      </c>
      <c r="M4" s="24" t="s">
        <v>9</v>
      </c>
      <c r="N4" s="24" t="s">
        <v>10</v>
      </c>
    </row>
    <row r="5" spans="1:14">
      <c r="A5" s="25" t="s">
        <v>376</v>
      </c>
      <c r="B5" s="25"/>
    </row>
    <row r="6" spans="1:14">
      <c r="A6" s="25"/>
      <c r="B6" s="21" t="s">
        <v>38</v>
      </c>
      <c r="C6" s="17">
        <v>9.9400000000000002E-2</v>
      </c>
      <c r="D6" s="17">
        <v>0.20849999999999999</v>
      </c>
      <c r="E6" s="17">
        <v>8.6400000000000005E-2</v>
      </c>
      <c r="F6" s="17">
        <v>97.239699999999999</v>
      </c>
      <c r="G6" s="17">
        <v>0.2185</v>
      </c>
      <c r="H6" s="17">
        <v>0.75980000000000003</v>
      </c>
      <c r="I6" s="17">
        <v>6.4899999999999999E-2</v>
      </c>
      <c r="J6" s="17">
        <v>1.3491</v>
      </c>
      <c r="K6" s="17">
        <v>4.2700000000000002E-2</v>
      </c>
      <c r="L6" s="36" t="s">
        <v>384</v>
      </c>
      <c r="M6" s="17">
        <v>100.06899999999999</v>
      </c>
      <c r="N6" s="21" t="s">
        <v>220</v>
      </c>
    </row>
    <row r="7" spans="1:14">
      <c r="B7" s="21" t="s">
        <v>39</v>
      </c>
      <c r="C7" s="17">
        <v>0.30719999999999997</v>
      </c>
      <c r="D7" s="17">
        <v>0.23960000000000001</v>
      </c>
      <c r="E7" s="17">
        <v>0.1239</v>
      </c>
      <c r="F7" s="17">
        <v>96.1935</v>
      </c>
      <c r="G7" s="17">
        <v>0.16059999999999999</v>
      </c>
      <c r="H7" s="17">
        <v>0.88470000000000004</v>
      </c>
      <c r="I7" s="17">
        <v>0.1157</v>
      </c>
      <c r="J7" s="17">
        <v>1.2873000000000001</v>
      </c>
      <c r="K7" s="17">
        <v>5.8200000000000002E-2</v>
      </c>
      <c r="L7" s="36" t="s">
        <v>384</v>
      </c>
      <c r="M7" s="17">
        <v>99.370699999999999</v>
      </c>
      <c r="N7" s="21" t="s">
        <v>220</v>
      </c>
    </row>
    <row r="8" spans="1:14">
      <c r="B8" s="21" t="s">
        <v>40</v>
      </c>
      <c r="C8" s="17">
        <v>0.49819999999999998</v>
      </c>
      <c r="D8" s="17">
        <v>1.7857000000000001</v>
      </c>
      <c r="E8" s="17">
        <v>0.25559999999999999</v>
      </c>
      <c r="F8" s="17">
        <v>92.178399999999996</v>
      </c>
      <c r="G8" s="17">
        <v>0.1429</v>
      </c>
      <c r="H8" s="17">
        <v>0.26029999999999998</v>
      </c>
      <c r="I8" s="36" t="s">
        <v>384</v>
      </c>
      <c r="J8" s="17">
        <v>1.8288</v>
      </c>
      <c r="K8" s="17">
        <v>0.12429999999999999</v>
      </c>
      <c r="L8" s="17">
        <v>5.74E-2</v>
      </c>
      <c r="M8" s="17">
        <v>97.131600000000006</v>
      </c>
      <c r="N8" s="21" t="s">
        <v>220</v>
      </c>
    </row>
    <row r="9" spans="1:14">
      <c r="B9" s="21" t="s">
        <v>42</v>
      </c>
      <c r="C9" s="17">
        <v>1.3897999999999999</v>
      </c>
      <c r="D9" s="17">
        <v>0.16120000000000001</v>
      </c>
      <c r="E9" s="17">
        <v>0.39350000000000002</v>
      </c>
      <c r="F9" s="17">
        <v>95.744200000000006</v>
      </c>
      <c r="G9" s="17">
        <v>0.3952</v>
      </c>
      <c r="H9" s="17">
        <v>0.26479999999999998</v>
      </c>
      <c r="I9" s="17">
        <v>2.2499999999999999E-2</v>
      </c>
      <c r="J9" s="17">
        <v>0.22889999999999999</v>
      </c>
      <c r="K9" s="17">
        <v>5.5500000000000001E-2</v>
      </c>
      <c r="L9" s="17">
        <v>0.13730000000000001</v>
      </c>
      <c r="M9" s="17">
        <v>98.792899999999989</v>
      </c>
      <c r="N9" s="21" t="s">
        <v>220</v>
      </c>
    </row>
    <row r="10" spans="1:14">
      <c r="B10" s="21" t="s">
        <v>43</v>
      </c>
      <c r="C10" s="17">
        <v>0.82440000000000002</v>
      </c>
      <c r="D10" s="17">
        <v>0.40389999999999998</v>
      </c>
      <c r="E10" s="17">
        <v>0.22689999999999999</v>
      </c>
      <c r="F10" s="17">
        <v>94.212999999999994</v>
      </c>
      <c r="G10" s="17">
        <v>0.1978</v>
      </c>
      <c r="H10" s="17">
        <v>1.2478</v>
      </c>
      <c r="I10" s="17">
        <v>0.36930000000000002</v>
      </c>
      <c r="J10" s="17">
        <v>0.29680000000000001</v>
      </c>
      <c r="K10" s="17">
        <v>2.7E-2</v>
      </c>
      <c r="L10" s="17">
        <v>3.2300000000000002E-2</v>
      </c>
      <c r="M10" s="17">
        <v>97.839200000000005</v>
      </c>
      <c r="N10" s="21" t="s">
        <v>220</v>
      </c>
    </row>
    <row r="11" spans="1:14">
      <c r="B11" s="21" t="s">
        <v>44</v>
      </c>
      <c r="C11" s="17">
        <v>1.0058</v>
      </c>
      <c r="D11" s="17">
        <v>0.93820000000000003</v>
      </c>
      <c r="E11" s="17">
        <v>0.2445</v>
      </c>
      <c r="F11" s="17">
        <v>93.793400000000005</v>
      </c>
      <c r="G11" s="17">
        <v>0.5403</v>
      </c>
      <c r="H11" s="17">
        <v>0.28999999999999998</v>
      </c>
      <c r="I11" s="17">
        <v>3.4700000000000002E-2</v>
      </c>
      <c r="J11" s="17">
        <v>0.46110000000000001</v>
      </c>
      <c r="K11" s="17">
        <v>3.6400000000000002E-2</v>
      </c>
      <c r="L11" s="17">
        <v>9.7500000000000003E-2</v>
      </c>
      <c r="M11" s="17">
        <v>97.441900000000018</v>
      </c>
      <c r="N11" s="21" t="s">
        <v>220</v>
      </c>
    </row>
    <row r="12" spans="1:14">
      <c r="B12" s="21" t="s">
        <v>35</v>
      </c>
      <c r="C12" s="17">
        <v>0.79700000000000004</v>
      </c>
      <c r="D12" s="17">
        <v>1.4691000000000001</v>
      </c>
      <c r="E12" s="17">
        <v>0.27929999999999999</v>
      </c>
      <c r="F12" s="17">
        <v>91.755399999999995</v>
      </c>
      <c r="G12" s="17">
        <v>0.25209999999999999</v>
      </c>
      <c r="H12" s="17">
        <v>1.831</v>
      </c>
      <c r="I12" s="17">
        <v>0.18909999999999999</v>
      </c>
      <c r="J12" s="17">
        <v>1.3958999999999999</v>
      </c>
      <c r="K12" s="17">
        <v>3.6200000000000003E-2</v>
      </c>
      <c r="L12" s="17">
        <v>1.0699999999999999E-2</v>
      </c>
      <c r="M12" s="17">
        <v>98.015799999999984</v>
      </c>
      <c r="N12" s="21" t="s">
        <v>220</v>
      </c>
    </row>
    <row r="13" spans="1:14">
      <c r="B13" s="21" t="s">
        <v>36</v>
      </c>
      <c r="C13" s="17">
        <v>0.4738</v>
      </c>
      <c r="D13" s="17">
        <v>0.25969999999999999</v>
      </c>
      <c r="E13" s="17">
        <v>0.2266</v>
      </c>
      <c r="F13" s="17">
        <v>95.675899999999999</v>
      </c>
      <c r="G13" s="17">
        <v>0.13059999999999999</v>
      </c>
      <c r="H13" s="17">
        <v>0.2253</v>
      </c>
      <c r="I13" s="17">
        <v>2.5600000000000001E-2</v>
      </c>
      <c r="J13" s="17">
        <v>0.65029999999999999</v>
      </c>
      <c r="K13" s="17">
        <v>0.1091</v>
      </c>
      <c r="L13" s="17">
        <v>6.3100000000000003E-2</v>
      </c>
      <c r="M13" s="17">
        <v>97.84</v>
      </c>
      <c r="N13" s="21" t="s">
        <v>220</v>
      </c>
    </row>
    <row r="14" spans="1:14">
      <c r="B14" s="21" t="s">
        <v>124</v>
      </c>
      <c r="C14" s="17">
        <v>0.51119999999999999</v>
      </c>
      <c r="D14" s="17">
        <v>0.34320000000000001</v>
      </c>
      <c r="E14" s="17">
        <v>0.22720000000000001</v>
      </c>
      <c r="F14" s="17">
        <v>95.7821</v>
      </c>
      <c r="G14" s="17">
        <v>0.1203</v>
      </c>
      <c r="H14" s="17">
        <v>0.18890000000000001</v>
      </c>
      <c r="I14" s="17">
        <v>1.77E-2</v>
      </c>
      <c r="J14" s="17">
        <v>1.327</v>
      </c>
      <c r="K14" s="17">
        <v>0.1048</v>
      </c>
      <c r="L14" s="17">
        <v>5.11E-2</v>
      </c>
      <c r="M14" s="17">
        <v>98.673500000000004</v>
      </c>
      <c r="N14" s="21" t="s">
        <v>220</v>
      </c>
    </row>
    <row r="15" spans="1:14" s="26" customFormat="1">
      <c r="B15" s="26" t="s">
        <v>213</v>
      </c>
      <c r="C15" s="26">
        <v>9.9400000000000002E-2</v>
      </c>
      <c r="D15" s="26">
        <v>0.16120000000000001</v>
      </c>
      <c r="E15" s="26">
        <v>8.6400000000000005E-2</v>
      </c>
      <c r="F15" s="26">
        <v>91.755399999999995</v>
      </c>
      <c r="G15" s="26">
        <v>0.1203</v>
      </c>
      <c r="H15" s="26">
        <v>0.18890000000000001</v>
      </c>
      <c r="I15" s="36" t="s">
        <v>384</v>
      </c>
      <c r="J15" s="26">
        <v>0.22889999999999999</v>
      </c>
      <c r="K15" s="26">
        <v>2.7E-2</v>
      </c>
      <c r="L15" s="36" t="s">
        <v>384</v>
      </c>
      <c r="M15" s="26">
        <v>97.131600000000006</v>
      </c>
    </row>
    <row r="16" spans="1:14" s="26" customFormat="1">
      <c r="B16" s="26" t="s">
        <v>214</v>
      </c>
      <c r="C16" s="26">
        <v>1.3897999999999999</v>
      </c>
      <c r="D16" s="26">
        <v>1.7857000000000001</v>
      </c>
      <c r="E16" s="26">
        <v>0.39350000000000002</v>
      </c>
      <c r="F16" s="26">
        <v>97.239699999999999</v>
      </c>
      <c r="G16" s="26">
        <v>0.5403</v>
      </c>
      <c r="H16" s="26">
        <v>1.831</v>
      </c>
      <c r="I16" s="26">
        <v>0.36930000000000002</v>
      </c>
      <c r="J16" s="26">
        <v>1.8288</v>
      </c>
      <c r="K16" s="26">
        <v>0.12429999999999999</v>
      </c>
      <c r="L16" s="26">
        <v>0.13730000000000001</v>
      </c>
      <c r="M16" s="26">
        <v>100.06899999999999</v>
      </c>
    </row>
    <row r="17" spans="1:14" s="26" customFormat="1">
      <c r="B17" s="26" t="s">
        <v>228</v>
      </c>
      <c r="C17" s="26">
        <v>0.65631111111111096</v>
      </c>
      <c r="D17" s="26">
        <v>0.64545555555555567</v>
      </c>
      <c r="E17" s="26">
        <v>0.22932222222222221</v>
      </c>
      <c r="F17" s="26">
        <v>94.730622222222223</v>
      </c>
      <c r="G17" s="26">
        <v>0.23981111111111109</v>
      </c>
      <c r="H17" s="26">
        <v>0.66139999999999999</v>
      </c>
      <c r="I17" s="26">
        <v>9.3277777777777779E-2</v>
      </c>
      <c r="J17" s="26">
        <v>0.98057777777777788</v>
      </c>
      <c r="K17" s="26">
        <v>6.6022222222222232E-2</v>
      </c>
      <c r="L17" s="26">
        <v>4.993333333333333E-2</v>
      </c>
      <c r="M17" s="26">
        <v>98.352733333333333</v>
      </c>
    </row>
    <row r="18" spans="1:14" s="26" customFormat="1">
      <c r="B18" s="26" t="s">
        <v>215</v>
      </c>
      <c r="C18" s="26">
        <v>0.3904470016674621</v>
      </c>
      <c r="D18" s="26">
        <v>0.60754774115107835</v>
      </c>
      <c r="E18" s="26">
        <v>8.7985364944656808E-2</v>
      </c>
      <c r="F18" s="26">
        <v>1.8699626331679602</v>
      </c>
      <c r="G18" s="26">
        <v>0.1408392385349734</v>
      </c>
      <c r="H18" s="26">
        <v>0.57455686837770892</v>
      </c>
      <c r="I18" s="26">
        <v>0.11943203901987291</v>
      </c>
      <c r="J18" s="26">
        <v>0.57591026813596946</v>
      </c>
      <c r="K18" s="26">
        <v>3.6676142714909966E-2</v>
      </c>
      <c r="L18" s="26">
        <v>4.6047339771152912E-2</v>
      </c>
      <c r="M18" s="26">
        <v>0.95127449771345607</v>
      </c>
    </row>
    <row r="19" spans="1:14">
      <c r="A19" s="25" t="s">
        <v>377</v>
      </c>
      <c r="B19" s="25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4">
      <c r="B20" s="21" t="s">
        <v>125</v>
      </c>
      <c r="C20" s="17">
        <v>0.38179999999999997</v>
      </c>
      <c r="D20" s="17">
        <v>0.15409999999999999</v>
      </c>
      <c r="E20" s="36" t="s">
        <v>384</v>
      </c>
      <c r="F20" s="17">
        <v>95.444999999999993</v>
      </c>
      <c r="G20" s="17">
        <v>0.1074</v>
      </c>
      <c r="H20" s="17">
        <v>0.16669999999999999</v>
      </c>
      <c r="I20" s="36" t="s">
        <v>384</v>
      </c>
      <c r="J20" s="17">
        <v>0.99139999999999995</v>
      </c>
      <c r="K20" s="17">
        <v>1.1718999999999999</v>
      </c>
      <c r="L20" s="36" t="s">
        <v>384</v>
      </c>
      <c r="M20" s="17">
        <v>98.418299999999988</v>
      </c>
      <c r="N20" s="21" t="s">
        <v>220</v>
      </c>
    </row>
    <row r="21" spans="1:14">
      <c r="B21" s="21" t="s">
        <v>126</v>
      </c>
      <c r="C21" s="17">
        <v>9.4899999999999998E-2</v>
      </c>
      <c r="D21" s="17">
        <v>0.11169999999999999</v>
      </c>
      <c r="E21" s="36" t="s">
        <v>384</v>
      </c>
      <c r="F21" s="17">
        <v>95.775599999999997</v>
      </c>
      <c r="G21" s="17">
        <v>0.124</v>
      </c>
      <c r="H21" s="17">
        <v>0.14710000000000001</v>
      </c>
      <c r="I21" s="36" t="s">
        <v>384</v>
      </c>
      <c r="J21" s="17">
        <v>0.86460000000000004</v>
      </c>
      <c r="K21" s="17">
        <v>1.2605</v>
      </c>
      <c r="L21" s="36" t="s">
        <v>384</v>
      </c>
      <c r="M21" s="17">
        <v>98.378399999999971</v>
      </c>
      <c r="N21" s="21" t="s">
        <v>220</v>
      </c>
    </row>
    <row r="22" spans="1:14">
      <c r="B22" s="21" t="s">
        <v>127</v>
      </c>
      <c r="C22" s="17">
        <v>0.29120000000000001</v>
      </c>
      <c r="D22" s="17">
        <v>0.43099999999999999</v>
      </c>
      <c r="E22" s="36" t="s">
        <v>384</v>
      </c>
      <c r="F22" s="17">
        <v>95.112399999999994</v>
      </c>
      <c r="G22" s="17">
        <v>0.151</v>
      </c>
      <c r="H22" s="17">
        <v>0.1241</v>
      </c>
      <c r="I22" s="17">
        <v>3.04E-2</v>
      </c>
      <c r="J22" s="17">
        <v>0.43020000000000003</v>
      </c>
      <c r="K22" s="17">
        <v>1.0758000000000001</v>
      </c>
      <c r="L22" s="36" t="s">
        <v>384</v>
      </c>
      <c r="M22" s="17">
        <v>97.64609999999999</v>
      </c>
      <c r="N22" s="21" t="s">
        <v>220</v>
      </c>
    </row>
    <row r="23" spans="1:14">
      <c r="B23" s="21" t="s">
        <v>128</v>
      </c>
      <c r="C23" s="17">
        <v>0.3579</v>
      </c>
      <c r="D23" s="17">
        <v>0.15579999999999999</v>
      </c>
      <c r="E23" s="36" t="s">
        <v>384</v>
      </c>
      <c r="F23" s="17">
        <v>95.282799999999995</v>
      </c>
      <c r="G23" s="17">
        <v>0.13439999999999999</v>
      </c>
      <c r="H23" s="17">
        <v>9.5399999999999999E-2</v>
      </c>
      <c r="I23" s="17">
        <v>2.4400000000000002E-2</v>
      </c>
      <c r="J23" s="17">
        <v>0.435</v>
      </c>
      <c r="K23" s="17">
        <v>1.0037</v>
      </c>
      <c r="L23" s="36" t="s">
        <v>384</v>
      </c>
      <c r="M23" s="17">
        <v>97.489399999999989</v>
      </c>
      <c r="N23" s="21" t="s">
        <v>220</v>
      </c>
    </row>
    <row r="24" spans="1:14">
      <c r="B24" s="21" t="s">
        <v>129</v>
      </c>
      <c r="C24" s="17">
        <v>0.44400000000000001</v>
      </c>
      <c r="D24" s="17">
        <v>0.151</v>
      </c>
      <c r="E24" s="36" t="s">
        <v>384</v>
      </c>
      <c r="F24" s="17">
        <v>95.591399999999993</v>
      </c>
      <c r="G24" s="17">
        <v>0.12529999999999999</v>
      </c>
      <c r="H24" s="17">
        <v>0.18740000000000001</v>
      </c>
      <c r="I24" s="36" t="s">
        <v>384</v>
      </c>
      <c r="J24" s="17">
        <v>0.54239999999999999</v>
      </c>
      <c r="K24" s="17">
        <v>1.3180000000000001</v>
      </c>
      <c r="L24" s="36" t="s">
        <v>384</v>
      </c>
      <c r="M24" s="17">
        <v>98.359499999999983</v>
      </c>
      <c r="N24" s="21" t="s">
        <v>220</v>
      </c>
    </row>
    <row r="25" spans="1:14">
      <c r="B25" s="21" t="s">
        <v>130</v>
      </c>
      <c r="C25" s="17">
        <v>0.50249999999999995</v>
      </c>
      <c r="D25" s="17">
        <v>0.192</v>
      </c>
      <c r="E25" s="36" t="s">
        <v>384</v>
      </c>
      <c r="F25" s="17">
        <v>95.148399999999995</v>
      </c>
      <c r="G25" s="17">
        <v>0.13500000000000001</v>
      </c>
      <c r="H25" s="17">
        <v>9.11E-2</v>
      </c>
      <c r="I25" s="17">
        <v>3.44E-2</v>
      </c>
      <c r="J25" s="17">
        <v>0.4637</v>
      </c>
      <c r="K25" s="17">
        <v>1.1060000000000001</v>
      </c>
      <c r="L25" s="36" t="s">
        <v>384</v>
      </c>
      <c r="M25" s="17">
        <v>97.673100000000005</v>
      </c>
      <c r="N25" s="21" t="s">
        <v>220</v>
      </c>
    </row>
    <row r="26" spans="1:14">
      <c r="B26" s="21" t="s">
        <v>131</v>
      </c>
      <c r="C26" s="17">
        <v>8.9300000000000004E-2</v>
      </c>
      <c r="D26" s="17">
        <v>0.1079</v>
      </c>
      <c r="E26" s="36" t="s">
        <v>384</v>
      </c>
      <c r="F26" s="17">
        <v>96.204700000000003</v>
      </c>
      <c r="G26" s="17">
        <v>0.1152</v>
      </c>
      <c r="H26" s="17">
        <v>5.1900000000000002E-2</v>
      </c>
      <c r="I26" s="17">
        <v>0.28220000000000001</v>
      </c>
      <c r="J26" s="17">
        <v>0.62990000000000002</v>
      </c>
      <c r="K26" s="17">
        <v>0.5383</v>
      </c>
      <c r="L26" s="36" t="s">
        <v>384</v>
      </c>
      <c r="M26" s="17">
        <v>98.019400000000019</v>
      </c>
      <c r="N26" s="21" t="s">
        <v>220</v>
      </c>
    </row>
    <row r="27" spans="1:14">
      <c r="B27" s="21" t="s">
        <v>132</v>
      </c>
      <c r="C27" s="17">
        <v>0.37740000000000001</v>
      </c>
      <c r="D27" s="17">
        <v>9.1999999999999998E-2</v>
      </c>
      <c r="E27" s="36" t="s">
        <v>384</v>
      </c>
      <c r="F27" s="17">
        <v>95.850999999999999</v>
      </c>
      <c r="G27" s="17">
        <v>0.1081</v>
      </c>
      <c r="H27" s="17">
        <v>8.6699999999999999E-2</v>
      </c>
      <c r="I27" s="17">
        <v>2.4500000000000001E-2</v>
      </c>
      <c r="J27" s="17">
        <v>0.81040000000000001</v>
      </c>
      <c r="K27" s="17">
        <v>1.3203</v>
      </c>
      <c r="L27" s="36" t="s">
        <v>384</v>
      </c>
      <c r="M27" s="17">
        <v>98.670399999999987</v>
      </c>
      <c r="N27" s="21" t="s">
        <v>220</v>
      </c>
    </row>
    <row r="28" spans="1:14" s="26" customFormat="1">
      <c r="B28" s="26" t="s">
        <v>213</v>
      </c>
      <c r="C28" s="26">
        <v>8.9300000000000004E-2</v>
      </c>
      <c r="D28" s="26">
        <v>9.1999999999999998E-2</v>
      </c>
      <c r="F28" s="26">
        <v>95.112399999999994</v>
      </c>
      <c r="G28" s="26">
        <v>0.1074</v>
      </c>
      <c r="H28" s="26">
        <v>5.1900000000000002E-2</v>
      </c>
      <c r="I28" s="36" t="s">
        <v>384</v>
      </c>
      <c r="J28" s="26">
        <v>0.43020000000000003</v>
      </c>
      <c r="K28" s="26">
        <v>0.5383</v>
      </c>
      <c r="M28" s="26">
        <v>97.489399999999989</v>
      </c>
    </row>
    <row r="29" spans="1:14" s="26" customFormat="1">
      <c r="B29" s="26" t="s">
        <v>214</v>
      </c>
      <c r="C29" s="26">
        <v>0.50249999999999995</v>
      </c>
      <c r="D29" s="26">
        <v>0.43099999999999999</v>
      </c>
      <c r="F29" s="26">
        <v>96.204700000000003</v>
      </c>
      <c r="G29" s="26">
        <v>0.151</v>
      </c>
      <c r="H29" s="26">
        <v>0.18740000000000001</v>
      </c>
      <c r="I29" s="26">
        <v>0.28220000000000001</v>
      </c>
      <c r="J29" s="26">
        <v>0.99139999999999995</v>
      </c>
      <c r="K29" s="26">
        <v>1.3203</v>
      </c>
      <c r="M29" s="26">
        <v>98.670399999999987</v>
      </c>
    </row>
    <row r="30" spans="1:14" s="26" customFormat="1">
      <c r="B30" s="26" t="s">
        <v>228</v>
      </c>
      <c r="C30" s="26">
        <v>0.31737500000000002</v>
      </c>
      <c r="D30" s="26">
        <v>0.17443750000000002</v>
      </c>
      <c r="F30" s="26">
        <v>95.551412499999998</v>
      </c>
      <c r="G30" s="26">
        <v>0.12504999999999999</v>
      </c>
      <c r="H30" s="26">
        <v>0.11879999999999999</v>
      </c>
      <c r="I30" s="26">
        <v>4.9487500000000004E-2</v>
      </c>
      <c r="J30" s="26">
        <v>0.64595000000000002</v>
      </c>
      <c r="K30" s="26">
        <v>1.0993124999999999</v>
      </c>
      <c r="M30" s="26">
        <v>98.081824999999981</v>
      </c>
    </row>
    <row r="31" spans="1:14" s="26" customFormat="1">
      <c r="B31" s="26" t="s">
        <v>215</v>
      </c>
      <c r="C31" s="26">
        <v>0.1520805590092679</v>
      </c>
      <c r="D31" s="26">
        <v>0.10862926384858598</v>
      </c>
      <c r="F31" s="26">
        <v>0.37928948777380633</v>
      </c>
      <c r="G31" s="26">
        <v>1.4913273090965604E-2</v>
      </c>
      <c r="H31" s="26">
        <v>4.574809910180503E-2</v>
      </c>
      <c r="I31" s="26">
        <v>9.5129887709984637E-2</v>
      </c>
      <c r="J31" s="26">
        <v>0.21693664644644184</v>
      </c>
      <c r="K31" s="26">
        <v>0.25421711439240269</v>
      </c>
      <c r="M31" s="26">
        <v>0.43694928685799361</v>
      </c>
    </row>
    <row r="33" spans="1:14">
      <c r="B33" s="26"/>
    </row>
    <row r="34" spans="1:14">
      <c r="A34" s="19" t="s">
        <v>415</v>
      </c>
      <c r="B34" s="26"/>
    </row>
    <row r="35" spans="1:14">
      <c r="A35" s="19" t="s">
        <v>410</v>
      </c>
      <c r="B35" s="41" t="s">
        <v>96</v>
      </c>
      <c r="C35" s="42">
        <v>1.0981000000000001</v>
      </c>
      <c r="D35" s="42">
        <v>6.7000000000000002E-3</v>
      </c>
      <c r="E35" s="42">
        <v>0.02</v>
      </c>
      <c r="F35" s="42">
        <v>97.572199999999995</v>
      </c>
      <c r="G35" s="43" t="s">
        <v>384</v>
      </c>
      <c r="H35" s="42">
        <v>0.1961</v>
      </c>
      <c r="I35" s="42">
        <v>0.16850000000000001</v>
      </c>
      <c r="J35" s="43"/>
      <c r="K35" s="42">
        <v>0.82040000000000002</v>
      </c>
      <c r="L35" s="43" t="s">
        <v>384</v>
      </c>
      <c r="M35" s="42">
        <v>99.882000000000005</v>
      </c>
      <c r="N35" s="21" t="s">
        <v>220</v>
      </c>
    </row>
    <row r="36" spans="1:14">
      <c r="A36" s="19"/>
      <c r="B36" s="41" t="s">
        <v>97</v>
      </c>
      <c r="C36" s="42">
        <v>0.99099999999999999</v>
      </c>
      <c r="D36" s="42">
        <v>1.6199999999999999E-2</v>
      </c>
      <c r="E36" s="42">
        <v>1.8800000000000001E-2</v>
      </c>
      <c r="F36" s="42">
        <v>97.848399999999998</v>
      </c>
      <c r="G36" s="43" t="s">
        <v>384</v>
      </c>
      <c r="H36" s="42">
        <v>0.19109999999999999</v>
      </c>
      <c r="I36" s="42">
        <v>0.17369999999999999</v>
      </c>
      <c r="J36" s="43"/>
      <c r="K36" s="42">
        <v>0.78169999999999995</v>
      </c>
      <c r="L36" s="43" t="s">
        <v>384</v>
      </c>
      <c r="M36" s="42">
        <v>100.021</v>
      </c>
      <c r="N36" s="21" t="s">
        <v>220</v>
      </c>
    </row>
    <row r="37" spans="1:14">
      <c r="A37" s="41"/>
      <c r="B37" s="41" t="s">
        <v>98</v>
      </c>
      <c r="C37" s="42">
        <v>1.0055000000000001</v>
      </c>
      <c r="D37" s="42">
        <v>6.1000000000000004E-3</v>
      </c>
      <c r="E37" s="42">
        <v>1.9900000000000001E-2</v>
      </c>
      <c r="F37" s="42">
        <v>97.768500000000003</v>
      </c>
      <c r="G37" s="43" t="s">
        <v>384</v>
      </c>
      <c r="H37" s="42">
        <v>0.19980000000000001</v>
      </c>
      <c r="I37" s="42">
        <v>0.18</v>
      </c>
      <c r="J37" s="43"/>
      <c r="K37" s="42">
        <v>0.79549999999999998</v>
      </c>
      <c r="L37" s="43" t="s">
        <v>384</v>
      </c>
      <c r="M37" s="42">
        <v>99.975399999999993</v>
      </c>
      <c r="N37" s="21" t="s">
        <v>220</v>
      </c>
    </row>
    <row r="38" spans="1:14">
      <c r="A38" s="41"/>
      <c r="B38" s="41" t="s">
        <v>151</v>
      </c>
      <c r="C38" s="42">
        <v>1.0014000000000001</v>
      </c>
      <c r="D38" s="42">
        <v>9.2999999999999992E-3</v>
      </c>
      <c r="E38" s="42">
        <v>2.2800000000000001E-2</v>
      </c>
      <c r="F38" s="42">
        <v>97.677199999999999</v>
      </c>
      <c r="G38" s="43" t="s">
        <v>384</v>
      </c>
      <c r="H38" s="42">
        <v>0.20269999999999999</v>
      </c>
      <c r="I38" s="42">
        <v>0.1757</v>
      </c>
      <c r="J38" s="43"/>
      <c r="K38" s="42">
        <v>0.69840000000000002</v>
      </c>
      <c r="L38" s="43" t="s">
        <v>384</v>
      </c>
      <c r="M38" s="42">
        <v>99.788200000000003</v>
      </c>
      <c r="N38" s="21" t="s">
        <v>220</v>
      </c>
    </row>
    <row r="39" spans="1:14">
      <c r="A39" s="41"/>
      <c r="B39" s="41" t="s">
        <v>152</v>
      </c>
      <c r="C39" s="42">
        <v>0.94799999999999995</v>
      </c>
      <c r="D39" s="42">
        <v>5.8999999999999999E-3</v>
      </c>
      <c r="E39" s="42">
        <v>2.4400000000000002E-2</v>
      </c>
      <c r="F39" s="42">
        <v>98.227099999999993</v>
      </c>
      <c r="G39" s="43" t="s">
        <v>384</v>
      </c>
      <c r="H39" s="42">
        <v>0.2029</v>
      </c>
      <c r="I39" s="42">
        <v>0.17480000000000001</v>
      </c>
      <c r="J39" s="43"/>
      <c r="K39" s="42">
        <v>0.74609999999999999</v>
      </c>
      <c r="L39" s="43" t="s">
        <v>384</v>
      </c>
      <c r="M39" s="42">
        <v>100.3296</v>
      </c>
      <c r="N39" s="21" t="s">
        <v>220</v>
      </c>
    </row>
    <row r="40" spans="1:14">
      <c r="A40" s="41"/>
      <c r="B40" s="41" t="s">
        <v>99</v>
      </c>
      <c r="C40" s="42">
        <v>0.86980000000000002</v>
      </c>
      <c r="D40" s="42">
        <v>1.4200000000000001E-2</v>
      </c>
      <c r="E40" s="42">
        <v>3.15E-2</v>
      </c>
      <c r="F40" s="42">
        <v>97.950400000000002</v>
      </c>
      <c r="G40" s="43" t="s">
        <v>384</v>
      </c>
      <c r="H40" s="42">
        <v>0.14119999999999999</v>
      </c>
      <c r="I40" s="42">
        <v>0.17280000000000001</v>
      </c>
      <c r="J40" s="43"/>
      <c r="K40" s="42">
        <v>0.55420000000000003</v>
      </c>
      <c r="L40" s="43" t="s">
        <v>384</v>
      </c>
      <c r="M40" s="42">
        <v>99.734200000000001</v>
      </c>
      <c r="N40" s="21" t="s">
        <v>220</v>
      </c>
    </row>
    <row r="41" spans="1:14">
      <c r="A41" s="41"/>
      <c r="B41" s="41" t="s">
        <v>100</v>
      </c>
      <c r="C41" s="42">
        <v>0.76249999999999996</v>
      </c>
      <c r="D41" s="42">
        <v>1.21E-2</v>
      </c>
      <c r="E41" s="42">
        <v>2.24E-2</v>
      </c>
      <c r="F41" s="42">
        <v>98.374700000000004</v>
      </c>
      <c r="G41" s="43" t="s">
        <v>384</v>
      </c>
      <c r="H41" s="42">
        <v>0.24</v>
      </c>
      <c r="I41" s="42">
        <v>0.1605</v>
      </c>
      <c r="J41" s="43"/>
      <c r="K41" s="42">
        <v>0.56359999999999999</v>
      </c>
      <c r="L41" s="43" t="s">
        <v>384</v>
      </c>
      <c r="M41" s="42">
        <v>100.1358</v>
      </c>
      <c r="N41" s="21" t="s">
        <v>220</v>
      </c>
    </row>
    <row r="42" spans="1:14">
      <c r="A42" s="41"/>
      <c r="B42" s="41" t="s">
        <v>101</v>
      </c>
      <c r="C42" s="42">
        <v>0.51780000000000004</v>
      </c>
      <c r="D42" s="42">
        <v>0.02</v>
      </c>
      <c r="E42" s="42">
        <v>2.2599999999999999E-2</v>
      </c>
      <c r="F42" s="42">
        <v>98.201300000000003</v>
      </c>
      <c r="G42" s="43" t="s">
        <v>384</v>
      </c>
      <c r="H42" s="42">
        <v>0.16700000000000001</v>
      </c>
      <c r="I42" s="42">
        <v>0.1421</v>
      </c>
      <c r="J42" s="43"/>
      <c r="K42" s="42">
        <v>0.44</v>
      </c>
      <c r="L42" s="43" t="s">
        <v>384</v>
      </c>
      <c r="M42" s="42">
        <v>99.510800000000003</v>
      </c>
      <c r="N42" s="21" t="s">
        <v>220</v>
      </c>
    </row>
    <row r="43" spans="1:14">
      <c r="A43" s="41"/>
      <c r="B43" s="41" t="s">
        <v>102</v>
      </c>
      <c r="C43" s="42">
        <v>0.77980000000000005</v>
      </c>
      <c r="D43" s="42">
        <v>2.0199999999999999E-2</v>
      </c>
      <c r="E43" s="42">
        <v>1.6899999999999998E-2</v>
      </c>
      <c r="F43" s="42">
        <v>98.066500000000005</v>
      </c>
      <c r="G43" s="43" t="s">
        <v>384</v>
      </c>
      <c r="H43" s="42">
        <v>0.16850000000000001</v>
      </c>
      <c r="I43" s="42">
        <v>0.16270000000000001</v>
      </c>
      <c r="J43" s="43"/>
      <c r="K43" s="42">
        <v>0.64829999999999999</v>
      </c>
      <c r="L43" s="43" t="s">
        <v>384</v>
      </c>
      <c r="M43" s="42">
        <v>99.863100000000003</v>
      </c>
      <c r="N43" s="21" t="s">
        <v>220</v>
      </c>
    </row>
    <row r="44" spans="1:14">
      <c r="A44" s="41"/>
      <c r="B44" s="41" t="s">
        <v>103</v>
      </c>
      <c r="C44" s="42">
        <v>0.8417</v>
      </c>
      <c r="D44" s="42">
        <v>1.9099999999999999E-2</v>
      </c>
      <c r="E44" s="42">
        <v>2.53E-2</v>
      </c>
      <c r="F44" s="42">
        <v>97.9375</v>
      </c>
      <c r="G44" s="43" t="s">
        <v>384</v>
      </c>
      <c r="H44" s="42">
        <v>0.16919999999999999</v>
      </c>
      <c r="I44" s="42">
        <v>0.1628</v>
      </c>
      <c r="J44" s="43"/>
      <c r="K44" s="42">
        <v>0.65959999999999996</v>
      </c>
      <c r="L44" s="43" t="s">
        <v>384</v>
      </c>
      <c r="M44" s="42">
        <v>99.815200000000004</v>
      </c>
      <c r="N44" s="21" t="s">
        <v>220</v>
      </c>
    </row>
    <row r="45" spans="1:14">
      <c r="A45" s="41"/>
      <c r="B45" s="41" t="s">
        <v>104</v>
      </c>
      <c r="C45" s="42">
        <v>0.62960000000000005</v>
      </c>
      <c r="D45" s="42">
        <v>1.17E-2</v>
      </c>
      <c r="E45" s="42">
        <v>2.3599999999999999E-2</v>
      </c>
      <c r="F45" s="42">
        <v>98.118399999999994</v>
      </c>
      <c r="G45" s="43" t="s">
        <v>384</v>
      </c>
      <c r="H45" s="42">
        <v>0.18060000000000001</v>
      </c>
      <c r="I45" s="42">
        <v>0.153</v>
      </c>
      <c r="J45" s="43"/>
      <c r="K45" s="42">
        <v>0.62539999999999996</v>
      </c>
      <c r="L45" s="43" t="s">
        <v>384</v>
      </c>
      <c r="M45" s="42">
        <v>99.742400000000004</v>
      </c>
      <c r="N45" s="21" t="s">
        <v>220</v>
      </c>
    </row>
    <row r="46" spans="1:14">
      <c r="A46" s="41"/>
      <c r="B46" s="41" t="s">
        <v>105</v>
      </c>
      <c r="C46" s="42">
        <v>0.57350000000000001</v>
      </c>
      <c r="D46" s="42">
        <v>1.1599999999999999E-2</v>
      </c>
      <c r="E46" s="42">
        <v>2.3900000000000001E-2</v>
      </c>
      <c r="F46" s="42">
        <v>98.360299999999995</v>
      </c>
      <c r="G46" s="43" t="s">
        <v>384</v>
      </c>
      <c r="H46" s="42">
        <v>0.18190000000000001</v>
      </c>
      <c r="I46" s="42">
        <v>0.17749999999999999</v>
      </c>
      <c r="J46" s="43"/>
      <c r="K46" s="42">
        <v>0.62460000000000004</v>
      </c>
      <c r="L46" s="43" t="s">
        <v>384</v>
      </c>
      <c r="M46" s="42">
        <v>99.953400000000002</v>
      </c>
      <c r="N46" s="21" t="s">
        <v>220</v>
      </c>
    </row>
    <row r="47" spans="1:14">
      <c r="A47" s="41"/>
      <c r="B47" s="41" t="s">
        <v>106</v>
      </c>
      <c r="C47" s="42">
        <v>0.81240000000000001</v>
      </c>
      <c r="D47" s="42">
        <v>4.7000000000000002E-3</v>
      </c>
      <c r="E47" s="42">
        <v>1.8800000000000001E-2</v>
      </c>
      <c r="F47" s="42">
        <v>98.058599999999998</v>
      </c>
      <c r="G47" s="43" t="s">
        <v>384</v>
      </c>
      <c r="H47" s="42">
        <v>0.1925</v>
      </c>
      <c r="I47" s="42">
        <v>0.15529999999999999</v>
      </c>
      <c r="J47" s="43"/>
      <c r="K47" s="42">
        <v>0.72709999999999997</v>
      </c>
      <c r="L47" s="43" t="s">
        <v>384</v>
      </c>
      <c r="M47" s="42">
        <v>99.969399999999993</v>
      </c>
      <c r="N47" s="21" t="s">
        <v>220</v>
      </c>
    </row>
    <row r="48" spans="1:14">
      <c r="A48" s="41"/>
      <c r="B48" s="41" t="s">
        <v>107</v>
      </c>
      <c r="C48" s="42">
        <v>0.7298</v>
      </c>
      <c r="D48" s="42">
        <v>7.9000000000000008E-3</v>
      </c>
      <c r="E48" s="42">
        <v>2.2499999999999999E-2</v>
      </c>
      <c r="F48" s="42">
        <v>97.923400000000001</v>
      </c>
      <c r="G48" s="43" t="s">
        <v>384</v>
      </c>
      <c r="H48" s="42">
        <v>0.13059999999999999</v>
      </c>
      <c r="I48" s="42">
        <v>0.15659999999999999</v>
      </c>
      <c r="J48" s="43"/>
      <c r="K48" s="42">
        <v>0.67759999999999998</v>
      </c>
      <c r="L48" s="43" t="s">
        <v>384</v>
      </c>
      <c r="M48" s="42">
        <v>99.6494</v>
      </c>
      <c r="N48" s="21" t="s">
        <v>220</v>
      </c>
    </row>
    <row r="49" spans="1:14">
      <c r="A49" s="41"/>
      <c r="B49" s="41" t="s">
        <v>153</v>
      </c>
      <c r="C49" s="42">
        <v>0.57709999999999995</v>
      </c>
      <c r="D49" s="42">
        <v>6.7999999999999996E-3</v>
      </c>
      <c r="E49" s="42">
        <v>2.0199999999999999E-2</v>
      </c>
      <c r="F49" s="42">
        <v>98.396799999999999</v>
      </c>
      <c r="G49" s="43" t="s">
        <v>384</v>
      </c>
      <c r="H49" s="42">
        <v>0.1366</v>
      </c>
      <c r="I49" s="42">
        <v>0.1245</v>
      </c>
      <c r="J49" s="43"/>
      <c r="K49" s="42">
        <v>0.61780000000000002</v>
      </c>
      <c r="L49" s="43" t="s">
        <v>384</v>
      </c>
      <c r="M49" s="42">
        <v>99.879900000000006</v>
      </c>
      <c r="N49" s="21" t="s">
        <v>220</v>
      </c>
    </row>
    <row r="50" spans="1:14">
      <c r="A50" s="41"/>
      <c r="B50" s="41" t="s">
        <v>154</v>
      </c>
      <c r="C50" s="42">
        <v>0.7218</v>
      </c>
      <c r="D50" s="42">
        <v>5.8999999999999999E-3</v>
      </c>
      <c r="E50" s="42">
        <v>1.9300000000000001E-2</v>
      </c>
      <c r="F50" s="42">
        <v>97.977900000000005</v>
      </c>
      <c r="G50" s="43" t="s">
        <v>384</v>
      </c>
      <c r="H50" s="42">
        <v>0.1326</v>
      </c>
      <c r="I50" s="42">
        <v>0.15040000000000001</v>
      </c>
      <c r="J50" s="43"/>
      <c r="K50" s="42">
        <v>0.65959999999999996</v>
      </c>
      <c r="L50" s="43" t="s">
        <v>384</v>
      </c>
      <c r="M50" s="42">
        <v>99.667699999999996</v>
      </c>
      <c r="N50" s="21" t="s">
        <v>220</v>
      </c>
    </row>
    <row r="51" spans="1:14">
      <c r="A51" s="41"/>
      <c r="B51" s="41" t="s">
        <v>155</v>
      </c>
      <c r="C51" s="42">
        <v>0.67710000000000004</v>
      </c>
      <c r="D51" s="42">
        <v>1.15E-2</v>
      </c>
      <c r="E51" s="42">
        <v>2.41E-2</v>
      </c>
      <c r="F51" s="42">
        <v>97.940899999999999</v>
      </c>
      <c r="G51" s="43" t="s">
        <v>384</v>
      </c>
      <c r="H51" s="42">
        <v>0.12839999999999999</v>
      </c>
      <c r="I51" s="42">
        <v>0.14319999999999999</v>
      </c>
      <c r="J51" s="42"/>
      <c r="K51" s="42">
        <v>0.59599999999999997</v>
      </c>
      <c r="L51" s="43" t="s">
        <v>384</v>
      </c>
      <c r="M51" s="42">
        <v>99.5227</v>
      </c>
      <c r="N51" s="21" t="s">
        <v>220</v>
      </c>
    </row>
    <row r="52" spans="1:14">
      <c r="A52" s="41"/>
      <c r="B52" s="41" t="s">
        <v>156</v>
      </c>
      <c r="C52" s="42">
        <v>0.88859999999999995</v>
      </c>
      <c r="D52" s="42">
        <v>8.8999999999999999E-3</v>
      </c>
      <c r="E52" s="42">
        <v>2.0199999999999999E-2</v>
      </c>
      <c r="F52" s="42">
        <v>97.840999999999994</v>
      </c>
      <c r="G52" s="43" t="s">
        <v>384</v>
      </c>
      <c r="H52" s="42">
        <v>0.14460000000000001</v>
      </c>
      <c r="I52" s="42">
        <v>0.16980000000000001</v>
      </c>
      <c r="J52" s="42"/>
      <c r="K52" s="42">
        <v>0.6966</v>
      </c>
      <c r="L52" s="43" t="s">
        <v>384</v>
      </c>
      <c r="M52" s="42">
        <v>99.769900000000007</v>
      </c>
      <c r="N52" s="21" t="s">
        <v>220</v>
      </c>
    </row>
    <row r="53" spans="1:14">
      <c r="A53" s="41"/>
      <c r="B53" s="41" t="s">
        <v>108</v>
      </c>
      <c r="C53" s="42">
        <v>0.75329999999999997</v>
      </c>
      <c r="D53" s="42">
        <v>9.4999999999999998E-3</v>
      </c>
      <c r="E53" s="42">
        <v>1.89E-2</v>
      </c>
      <c r="F53" s="42">
        <v>98.239400000000003</v>
      </c>
      <c r="G53" s="43" t="s">
        <v>384</v>
      </c>
      <c r="H53" s="42">
        <v>0.15359999999999999</v>
      </c>
      <c r="I53" s="42">
        <v>0.1638</v>
      </c>
      <c r="J53" s="42"/>
      <c r="K53" s="42">
        <v>0.625</v>
      </c>
      <c r="L53" s="43" t="s">
        <v>384</v>
      </c>
      <c r="M53" s="42">
        <v>99.963800000000006</v>
      </c>
      <c r="N53" s="21" t="s">
        <v>220</v>
      </c>
    </row>
    <row r="54" spans="1:14">
      <c r="A54" s="41"/>
      <c r="B54" s="41" t="s">
        <v>109</v>
      </c>
      <c r="C54" s="42">
        <v>0.54620000000000002</v>
      </c>
      <c r="D54" s="42">
        <v>2.4500000000000001E-2</v>
      </c>
      <c r="E54" s="42">
        <v>2.23E-2</v>
      </c>
      <c r="F54" s="42">
        <v>98.529600000000002</v>
      </c>
      <c r="G54" s="43" t="s">
        <v>384</v>
      </c>
      <c r="H54" s="42">
        <v>0.18790000000000001</v>
      </c>
      <c r="I54" s="42">
        <v>0.1489</v>
      </c>
      <c r="J54" s="42"/>
      <c r="K54" s="42">
        <v>0.5655</v>
      </c>
      <c r="L54" s="43" t="s">
        <v>384</v>
      </c>
      <c r="M54" s="42">
        <v>100.02509999999999</v>
      </c>
      <c r="N54" s="21" t="s">
        <v>220</v>
      </c>
    </row>
    <row r="55" spans="1:14" s="25" customFormat="1">
      <c r="A55" s="44"/>
      <c r="B55" s="26" t="s">
        <v>213</v>
      </c>
      <c r="C55" s="45">
        <v>0.51780000000000004</v>
      </c>
      <c r="D55" s="45">
        <v>4.7000000000000002E-3</v>
      </c>
      <c r="E55" s="45">
        <v>1.6899999999999998E-2</v>
      </c>
      <c r="F55" s="45">
        <v>97.572199999999995</v>
      </c>
      <c r="G55" s="45"/>
      <c r="H55" s="45">
        <v>0.12839999999999999</v>
      </c>
      <c r="I55" s="45">
        <v>0.1245</v>
      </c>
      <c r="J55" s="45"/>
      <c r="K55" s="45">
        <v>0.44</v>
      </c>
      <c r="L55" s="45"/>
      <c r="M55" s="45">
        <v>99.510800000000003</v>
      </c>
    </row>
    <row r="56" spans="1:14" s="25" customFormat="1">
      <c r="A56" s="44"/>
      <c r="B56" s="26" t="s">
        <v>214</v>
      </c>
      <c r="C56" s="45">
        <v>1.0981000000000001</v>
      </c>
      <c r="D56" s="45">
        <v>2.4500000000000001E-2</v>
      </c>
      <c r="E56" s="45">
        <v>3.15E-2</v>
      </c>
      <c r="F56" s="45">
        <v>98.529600000000002</v>
      </c>
      <c r="G56" s="45"/>
      <c r="H56" s="45">
        <v>0.24</v>
      </c>
      <c r="I56" s="45">
        <v>0.18</v>
      </c>
      <c r="J56" s="45"/>
      <c r="K56" s="45">
        <v>0.82040000000000002</v>
      </c>
      <c r="L56" s="45"/>
      <c r="M56" s="45">
        <v>100.3296</v>
      </c>
    </row>
    <row r="57" spans="1:14" s="25" customFormat="1">
      <c r="A57" s="44"/>
      <c r="B57" s="26" t="s">
        <v>228</v>
      </c>
      <c r="C57" s="45">
        <v>0.78625</v>
      </c>
      <c r="D57" s="45">
        <v>1.1639999999999999E-2</v>
      </c>
      <c r="E57" s="45">
        <v>2.1920000000000002E-2</v>
      </c>
      <c r="F57" s="45">
        <v>98.050505000000001</v>
      </c>
      <c r="G57" s="45"/>
      <c r="H57" s="45">
        <v>0.17238999999999999</v>
      </c>
      <c r="I57" s="45">
        <v>0.16082999999999997</v>
      </c>
      <c r="J57" s="45"/>
      <c r="K57" s="45">
        <v>0.65615000000000001</v>
      </c>
      <c r="L57" s="45"/>
      <c r="M57" s="45">
        <v>99.859949999999998</v>
      </c>
    </row>
    <row r="58" spans="1:14" s="25" customFormat="1">
      <c r="A58" s="44"/>
      <c r="B58" s="26" t="s">
        <v>215</v>
      </c>
      <c r="C58" s="45">
        <v>0.16937830439581111</v>
      </c>
      <c r="D58" s="45">
        <v>5.6935235598279416E-3</v>
      </c>
      <c r="E58" s="45">
        <v>3.221081871212316E-3</v>
      </c>
      <c r="F58" s="45">
        <v>0.25481617620923336</v>
      </c>
      <c r="G58" s="45"/>
      <c r="H58" s="45">
        <v>3.0422669871417653E-2</v>
      </c>
      <c r="I58" s="45">
        <v>1.4269145956075627E-2</v>
      </c>
      <c r="J58" s="45"/>
      <c r="K58" s="45">
        <v>9.2095079587404829E-2</v>
      </c>
      <c r="L58" s="45"/>
      <c r="M58" s="45">
        <v>0.19966039192905255</v>
      </c>
    </row>
    <row r="59" spans="1:14">
      <c r="A59" s="19" t="s">
        <v>411</v>
      </c>
      <c r="B59" s="41" t="s">
        <v>70</v>
      </c>
      <c r="C59" s="42">
        <v>0.28149999999999997</v>
      </c>
      <c r="D59" s="42">
        <v>2.46E-2</v>
      </c>
      <c r="E59" s="42">
        <v>1.2E-2</v>
      </c>
      <c r="F59" s="42">
        <v>97.602999999999994</v>
      </c>
      <c r="G59" s="43" t="s">
        <v>384</v>
      </c>
      <c r="H59" s="42">
        <v>0.3589</v>
      </c>
      <c r="I59" s="42">
        <v>7.9600000000000004E-2</v>
      </c>
      <c r="J59" s="42"/>
      <c r="K59" s="42">
        <v>0.43780000000000002</v>
      </c>
      <c r="L59" s="43" t="s">
        <v>384</v>
      </c>
      <c r="M59" s="42">
        <v>98.798299999999998</v>
      </c>
      <c r="N59" s="21" t="s">
        <v>220</v>
      </c>
    </row>
    <row r="60" spans="1:14">
      <c r="A60" s="41"/>
      <c r="B60" s="41" t="s">
        <v>71</v>
      </c>
      <c r="C60" s="42">
        <v>0.28100000000000003</v>
      </c>
      <c r="D60" s="42">
        <v>1.17E-2</v>
      </c>
      <c r="E60" s="42">
        <v>1.55E-2</v>
      </c>
      <c r="F60" s="42">
        <v>97.793700000000001</v>
      </c>
      <c r="G60" s="43" t="s">
        <v>384</v>
      </c>
      <c r="H60" s="42">
        <v>0.34229999999999999</v>
      </c>
      <c r="I60" s="42">
        <v>7.8E-2</v>
      </c>
      <c r="J60" s="42"/>
      <c r="K60" s="42">
        <v>0.46410000000000001</v>
      </c>
      <c r="L60" s="43" t="s">
        <v>384</v>
      </c>
      <c r="M60" s="42">
        <v>98.9863</v>
      </c>
      <c r="N60" s="21" t="s">
        <v>220</v>
      </c>
    </row>
    <row r="61" spans="1:14">
      <c r="A61" s="41"/>
      <c r="B61" s="41" t="s">
        <v>72</v>
      </c>
      <c r="C61" s="42">
        <v>0.24640000000000001</v>
      </c>
      <c r="D61" s="42">
        <v>2.23E-2</v>
      </c>
      <c r="E61" s="42">
        <v>1.78E-2</v>
      </c>
      <c r="F61" s="42">
        <v>97.541399999999996</v>
      </c>
      <c r="G61" s="43" t="s">
        <v>384</v>
      </c>
      <c r="H61" s="42">
        <v>0.32700000000000001</v>
      </c>
      <c r="I61" s="42">
        <v>7.0900000000000005E-2</v>
      </c>
      <c r="J61" s="42"/>
      <c r="K61" s="42">
        <v>0.42659999999999998</v>
      </c>
      <c r="L61" s="43" t="s">
        <v>384</v>
      </c>
      <c r="M61" s="42">
        <v>98.6524</v>
      </c>
      <c r="N61" s="21" t="s">
        <v>220</v>
      </c>
    </row>
    <row r="62" spans="1:14">
      <c r="A62" s="41"/>
      <c r="B62" s="41" t="s">
        <v>73</v>
      </c>
      <c r="C62" s="42">
        <v>0.27410000000000001</v>
      </c>
      <c r="D62" s="42">
        <v>1.35E-2</v>
      </c>
      <c r="E62" s="42">
        <v>1.9400000000000001E-2</v>
      </c>
      <c r="F62" s="42">
        <v>97.889399999999995</v>
      </c>
      <c r="G62" s="43" t="s">
        <v>384</v>
      </c>
      <c r="H62" s="42">
        <v>0.3196</v>
      </c>
      <c r="I62" s="42">
        <v>7.4700000000000003E-2</v>
      </c>
      <c r="J62" s="42"/>
      <c r="K62" s="42">
        <v>0.40739999999999998</v>
      </c>
      <c r="L62" s="43" t="s">
        <v>384</v>
      </c>
      <c r="M62" s="42">
        <v>98.998099999999994</v>
      </c>
      <c r="N62" s="21" t="s">
        <v>220</v>
      </c>
    </row>
    <row r="63" spans="1:14">
      <c r="A63" s="41"/>
      <c r="B63" s="41" t="s">
        <v>74</v>
      </c>
      <c r="C63" s="42">
        <v>0.2747</v>
      </c>
      <c r="D63" s="42">
        <v>2.24E-2</v>
      </c>
      <c r="E63" s="42">
        <v>1.4999999999999999E-2</v>
      </c>
      <c r="F63" s="42">
        <v>97.811400000000006</v>
      </c>
      <c r="G63" s="43" t="s">
        <v>384</v>
      </c>
      <c r="H63" s="42">
        <v>0.34949999999999998</v>
      </c>
      <c r="I63" s="42">
        <v>7.6700000000000004E-2</v>
      </c>
      <c r="J63" s="42"/>
      <c r="K63" s="42">
        <v>0.3982</v>
      </c>
      <c r="L63" s="43" t="s">
        <v>384</v>
      </c>
      <c r="M63" s="42">
        <v>98.947999999999993</v>
      </c>
      <c r="N63" s="21" t="s">
        <v>220</v>
      </c>
    </row>
    <row r="64" spans="1:14">
      <c r="A64" s="41"/>
      <c r="B64" s="41" t="s">
        <v>75</v>
      </c>
      <c r="C64" s="42">
        <v>0.27260000000000001</v>
      </c>
      <c r="D64" s="42">
        <v>2.5899999999999999E-2</v>
      </c>
      <c r="E64" s="42">
        <v>2.0400000000000001E-2</v>
      </c>
      <c r="F64" s="42">
        <v>97.647499999999994</v>
      </c>
      <c r="G64" s="43" t="s">
        <v>384</v>
      </c>
      <c r="H64" s="42">
        <v>0.3468</v>
      </c>
      <c r="I64" s="42">
        <v>7.5600000000000001E-2</v>
      </c>
      <c r="J64" s="42"/>
      <c r="K64" s="42">
        <v>0.38850000000000001</v>
      </c>
      <c r="L64" s="43" t="s">
        <v>384</v>
      </c>
      <c r="M64" s="42">
        <v>98.7774</v>
      </c>
      <c r="N64" s="21" t="s">
        <v>220</v>
      </c>
    </row>
    <row r="65" spans="1:14">
      <c r="A65" s="41"/>
      <c r="B65" s="41" t="s">
        <v>143</v>
      </c>
      <c r="C65" s="42">
        <v>0.28299999999999997</v>
      </c>
      <c r="D65" s="42">
        <v>4.2999999999999997E-2</v>
      </c>
      <c r="E65" s="42">
        <v>1.95E-2</v>
      </c>
      <c r="F65" s="42">
        <v>97.601900000000001</v>
      </c>
      <c r="G65" s="43" t="s">
        <v>384</v>
      </c>
      <c r="H65" s="42">
        <v>0.34350000000000003</v>
      </c>
      <c r="I65" s="42">
        <v>0.08</v>
      </c>
      <c r="J65" s="42"/>
      <c r="K65" s="42">
        <v>0.40739999999999998</v>
      </c>
      <c r="L65" s="43" t="s">
        <v>384</v>
      </c>
      <c r="M65" s="42">
        <v>98.778800000000004</v>
      </c>
      <c r="N65" s="21" t="s">
        <v>220</v>
      </c>
    </row>
    <row r="66" spans="1:14">
      <c r="A66" s="41"/>
      <c r="B66" s="41" t="s">
        <v>144</v>
      </c>
      <c r="C66" s="42">
        <v>0.39760000000000001</v>
      </c>
      <c r="D66" s="42">
        <v>2.0500000000000001E-2</v>
      </c>
      <c r="E66" s="42">
        <v>2.2200000000000001E-2</v>
      </c>
      <c r="F66" s="42">
        <v>97.574799999999996</v>
      </c>
      <c r="G66" s="43" t="s">
        <v>384</v>
      </c>
      <c r="H66" s="42">
        <v>0.35830000000000001</v>
      </c>
      <c r="I66" s="42">
        <v>7.6100000000000001E-2</v>
      </c>
      <c r="J66" s="42"/>
      <c r="K66" s="42">
        <v>0.50339999999999996</v>
      </c>
      <c r="L66" s="43" t="s">
        <v>384</v>
      </c>
      <c r="M66" s="42">
        <v>98.953199999999995</v>
      </c>
      <c r="N66" s="21" t="s">
        <v>220</v>
      </c>
    </row>
    <row r="67" spans="1:14">
      <c r="A67" s="41"/>
      <c r="B67" s="41" t="s">
        <v>145</v>
      </c>
      <c r="C67" s="42">
        <v>0.2994</v>
      </c>
      <c r="D67" s="42">
        <v>2.6700000000000002E-2</v>
      </c>
      <c r="E67" s="42">
        <v>1.4800000000000001E-2</v>
      </c>
      <c r="F67" s="42">
        <v>97.764700000000005</v>
      </c>
      <c r="G67" s="43" t="s">
        <v>384</v>
      </c>
      <c r="H67" s="42">
        <v>0.37269999999999998</v>
      </c>
      <c r="I67" s="42">
        <v>7.8100000000000003E-2</v>
      </c>
      <c r="J67" s="42"/>
      <c r="K67" s="42">
        <v>0.47670000000000001</v>
      </c>
      <c r="L67" s="43" t="s">
        <v>384</v>
      </c>
      <c r="M67" s="42">
        <v>99.035499999999999</v>
      </c>
      <c r="N67" s="21" t="s">
        <v>220</v>
      </c>
    </row>
    <row r="68" spans="1:14">
      <c r="A68" s="41"/>
      <c r="B68" s="41" t="s">
        <v>146</v>
      </c>
      <c r="C68" s="42">
        <v>0.28179999999999999</v>
      </c>
      <c r="D68" s="42">
        <v>2.9000000000000001E-2</v>
      </c>
      <c r="E68" s="42">
        <v>1.7500000000000002E-2</v>
      </c>
      <c r="F68" s="42">
        <v>98.052800000000005</v>
      </c>
      <c r="G68" s="43" t="s">
        <v>384</v>
      </c>
      <c r="H68" s="42">
        <v>0.34949999999999998</v>
      </c>
      <c r="I68" s="42">
        <v>8.7800000000000003E-2</v>
      </c>
      <c r="J68" s="42"/>
      <c r="K68" s="42">
        <v>0.41560000000000002</v>
      </c>
      <c r="L68" s="43" t="s">
        <v>384</v>
      </c>
      <c r="M68" s="42">
        <v>99.234200000000001</v>
      </c>
      <c r="N68" s="21" t="s">
        <v>220</v>
      </c>
    </row>
    <row r="69" spans="1:14">
      <c r="A69" s="41"/>
      <c r="B69" s="41" t="s">
        <v>147</v>
      </c>
      <c r="C69" s="42">
        <v>0.28189999999999998</v>
      </c>
      <c r="D69" s="42">
        <v>3.49E-2</v>
      </c>
      <c r="E69" s="42">
        <v>2.07E-2</v>
      </c>
      <c r="F69" s="42">
        <v>98.254099999999994</v>
      </c>
      <c r="G69" s="43" t="s">
        <v>384</v>
      </c>
      <c r="H69" s="42">
        <v>0.35539999999999999</v>
      </c>
      <c r="I69" s="42">
        <v>8.43E-2</v>
      </c>
      <c r="J69" s="42"/>
      <c r="K69" s="42">
        <v>0.43240000000000001</v>
      </c>
      <c r="L69" s="43" t="s">
        <v>384</v>
      </c>
      <c r="M69" s="42">
        <v>99.463800000000006</v>
      </c>
      <c r="N69" s="21" t="s">
        <v>220</v>
      </c>
    </row>
    <row r="70" spans="1:14">
      <c r="A70" s="41"/>
      <c r="B70" s="41" t="s">
        <v>119</v>
      </c>
      <c r="C70" s="42">
        <v>0.30769999999999997</v>
      </c>
      <c r="D70" s="42">
        <v>2.69E-2</v>
      </c>
      <c r="E70" s="42">
        <v>1.72E-2</v>
      </c>
      <c r="F70" s="42">
        <v>98.650199999999998</v>
      </c>
      <c r="G70" s="43" t="s">
        <v>384</v>
      </c>
      <c r="H70" s="42">
        <v>0.38750000000000001</v>
      </c>
      <c r="I70" s="42">
        <v>7.6300000000000007E-2</v>
      </c>
      <c r="J70" s="42"/>
      <c r="K70" s="42">
        <v>0.42430000000000001</v>
      </c>
      <c r="L70" s="43" t="s">
        <v>384</v>
      </c>
      <c r="M70" s="42">
        <v>99.891000000000005</v>
      </c>
      <c r="N70" s="21" t="s">
        <v>220</v>
      </c>
    </row>
    <row r="71" spans="1:14">
      <c r="A71" s="41"/>
      <c r="B71" s="41" t="s">
        <v>121</v>
      </c>
      <c r="C71" s="42">
        <v>0.30919999999999997</v>
      </c>
      <c r="D71" s="42">
        <v>3.15E-2</v>
      </c>
      <c r="E71" s="42">
        <v>2.3300000000000001E-2</v>
      </c>
      <c r="F71" s="42">
        <v>98.214799999999997</v>
      </c>
      <c r="G71" s="43" t="s">
        <v>384</v>
      </c>
      <c r="H71" s="42">
        <v>0.33979999999999999</v>
      </c>
      <c r="I71" s="42">
        <v>8.3900000000000002E-2</v>
      </c>
      <c r="J71" s="42"/>
      <c r="K71" s="42">
        <v>0.4375</v>
      </c>
      <c r="L71" s="43" t="s">
        <v>384</v>
      </c>
      <c r="M71" s="42">
        <v>99.440100000000001</v>
      </c>
      <c r="N71" s="21" t="s">
        <v>220</v>
      </c>
    </row>
    <row r="72" spans="1:14">
      <c r="A72" s="41"/>
      <c r="B72" s="41" t="s">
        <v>408</v>
      </c>
      <c r="C72" s="42">
        <v>0.30459999999999998</v>
      </c>
      <c r="D72" s="42">
        <v>2.7099999999999999E-2</v>
      </c>
      <c r="E72" s="42">
        <v>1.7399999999999999E-2</v>
      </c>
      <c r="F72" s="42">
        <v>97.996899999999997</v>
      </c>
      <c r="G72" s="43" t="s">
        <v>384</v>
      </c>
      <c r="H72" s="42">
        <v>0.36080000000000001</v>
      </c>
      <c r="I72" s="42">
        <v>7.5499999999999998E-2</v>
      </c>
      <c r="J72" s="42"/>
      <c r="K72" s="42">
        <v>0.437</v>
      </c>
      <c r="L72" s="43" t="s">
        <v>384</v>
      </c>
      <c r="M72" s="42">
        <v>99.219300000000004</v>
      </c>
      <c r="N72" s="21" t="s">
        <v>220</v>
      </c>
    </row>
    <row r="73" spans="1:14">
      <c r="A73" s="41"/>
      <c r="B73" s="41" t="s">
        <v>122</v>
      </c>
      <c r="C73" s="42">
        <v>0.27789999999999998</v>
      </c>
      <c r="D73" s="42">
        <v>2.0500000000000001E-2</v>
      </c>
      <c r="E73" s="42">
        <v>2.47E-2</v>
      </c>
      <c r="F73" s="42">
        <v>97.826899999999995</v>
      </c>
      <c r="G73" s="43" t="s">
        <v>384</v>
      </c>
      <c r="H73" s="42">
        <v>0.3301</v>
      </c>
      <c r="I73" s="42">
        <v>8.6099999999999996E-2</v>
      </c>
      <c r="J73" s="43"/>
      <c r="K73" s="42">
        <v>0.40129999999999999</v>
      </c>
      <c r="L73" s="43" t="s">
        <v>384</v>
      </c>
      <c r="M73" s="42">
        <v>98.968000000000004</v>
      </c>
      <c r="N73" s="21" t="s">
        <v>220</v>
      </c>
    </row>
    <row r="74" spans="1:14">
      <c r="A74" s="41"/>
      <c r="B74" s="41" t="s">
        <v>409</v>
      </c>
      <c r="C74" s="42">
        <v>0.27360000000000001</v>
      </c>
      <c r="D74" s="42">
        <v>3.1600000000000003E-2</v>
      </c>
      <c r="E74" s="42">
        <v>1.78E-2</v>
      </c>
      <c r="F74" s="42">
        <v>97.761700000000005</v>
      </c>
      <c r="G74" s="43" t="s">
        <v>384</v>
      </c>
      <c r="H74" s="42">
        <v>0.35139999999999999</v>
      </c>
      <c r="I74" s="42">
        <v>9.2899999999999996E-2</v>
      </c>
      <c r="J74" s="43"/>
      <c r="K74" s="42">
        <v>0.42459999999999998</v>
      </c>
      <c r="L74" s="43" t="s">
        <v>384</v>
      </c>
      <c r="M74" s="42">
        <v>98.953599999999994</v>
      </c>
      <c r="N74" s="21" t="s">
        <v>220</v>
      </c>
    </row>
    <row r="75" spans="1:14">
      <c r="A75" s="41"/>
      <c r="B75" s="41" t="s">
        <v>123</v>
      </c>
      <c r="C75" s="42">
        <v>0.2979</v>
      </c>
      <c r="D75" s="42">
        <v>2.9000000000000001E-2</v>
      </c>
      <c r="E75" s="42">
        <v>2.2200000000000001E-2</v>
      </c>
      <c r="F75" s="42">
        <v>98.081800000000001</v>
      </c>
      <c r="G75" s="43" t="s">
        <v>384</v>
      </c>
      <c r="H75" s="42">
        <v>0.37619999999999998</v>
      </c>
      <c r="I75" s="42">
        <v>5.4300000000000001E-2</v>
      </c>
      <c r="J75" s="43"/>
      <c r="K75" s="42">
        <v>0.36559999999999998</v>
      </c>
      <c r="L75" s="43" t="s">
        <v>384</v>
      </c>
      <c r="M75" s="42">
        <v>99.227099999999993</v>
      </c>
      <c r="N75" s="21" t="s">
        <v>220</v>
      </c>
    </row>
    <row r="76" spans="1:14">
      <c r="A76" s="41"/>
      <c r="B76" s="41" t="s">
        <v>148</v>
      </c>
      <c r="C76" s="42">
        <v>0.34129999999999999</v>
      </c>
      <c r="D76" s="42">
        <v>4.1300000000000003E-2</v>
      </c>
      <c r="E76" s="42">
        <v>2.29E-2</v>
      </c>
      <c r="F76" s="42">
        <v>97.999899999999997</v>
      </c>
      <c r="G76" s="43" t="s">
        <v>384</v>
      </c>
      <c r="H76" s="42">
        <v>0.35099999999999998</v>
      </c>
      <c r="I76" s="42">
        <v>4.9500000000000002E-2</v>
      </c>
      <c r="J76" s="43"/>
      <c r="K76" s="42">
        <v>0.4239</v>
      </c>
      <c r="L76" s="43" t="s">
        <v>384</v>
      </c>
      <c r="M76" s="42">
        <v>99.231200000000001</v>
      </c>
      <c r="N76" s="21" t="s">
        <v>220</v>
      </c>
    </row>
    <row r="77" spans="1:14">
      <c r="A77" s="41"/>
      <c r="B77" s="41" t="s">
        <v>76</v>
      </c>
      <c r="C77" s="42">
        <v>0.31259999999999999</v>
      </c>
      <c r="D77" s="42">
        <v>1.7399999999999999E-2</v>
      </c>
      <c r="E77" s="42">
        <v>2.1899999999999999E-2</v>
      </c>
      <c r="F77" s="42">
        <v>98.520099999999999</v>
      </c>
      <c r="G77" s="43" t="s">
        <v>384</v>
      </c>
      <c r="H77" s="42">
        <v>0.41970000000000002</v>
      </c>
      <c r="I77" s="42">
        <v>4.7600000000000003E-2</v>
      </c>
      <c r="J77" s="43"/>
      <c r="K77" s="42">
        <v>0.42959999999999998</v>
      </c>
      <c r="L77" s="43" t="s">
        <v>384</v>
      </c>
      <c r="M77" s="42">
        <v>99.768900000000002</v>
      </c>
      <c r="N77" s="21" t="s">
        <v>220</v>
      </c>
    </row>
    <row r="78" spans="1:14">
      <c r="A78" s="41"/>
      <c r="B78" s="41" t="s">
        <v>77</v>
      </c>
      <c r="C78" s="42">
        <v>0.35899999999999999</v>
      </c>
      <c r="D78" s="42">
        <v>1.3299999999999999E-2</v>
      </c>
      <c r="E78" s="42">
        <v>2.3099999999999999E-2</v>
      </c>
      <c r="F78" s="42">
        <v>97.816900000000004</v>
      </c>
      <c r="G78" s="43" t="s">
        <v>384</v>
      </c>
      <c r="H78" s="42">
        <v>0.32219999999999999</v>
      </c>
      <c r="I78" s="42">
        <v>4.4600000000000001E-2</v>
      </c>
      <c r="J78" s="43"/>
      <c r="K78" s="42">
        <v>0.44030000000000002</v>
      </c>
      <c r="L78" s="43" t="s">
        <v>384</v>
      </c>
      <c r="M78" s="42">
        <v>99.019400000000005</v>
      </c>
      <c r="N78" s="21" t="s">
        <v>220</v>
      </c>
    </row>
    <row r="79" spans="1:14">
      <c r="A79" s="41"/>
      <c r="B79" s="41" t="s">
        <v>79</v>
      </c>
      <c r="C79" s="42">
        <v>0.37319999999999998</v>
      </c>
      <c r="D79" s="42">
        <v>2.4E-2</v>
      </c>
      <c r="E79" s="42">
        <v>3.0200000000000001E-2</v>
      </c>
      <c r="F79" s="42">
        <v>98.026700000000005</v>
      </c>
      <c r="G79" s="43" t="s">
        <v>384</v>
      </c>
      <c r="H79" s="42">
        <v>0.42820000000000003</v>
      </c>
      <c r="I79" s="42">
        <v>5.0700000000000002E-2</v>
      </c>
      <c r="J79" s="43"/>
      <c r="K79" s="42">
        <v>0.4672</v>
      </c>
      <c r="L79" s="43" t="s">
        <v>384</v>
      </c>
      <c r="M79" s="42">
        <v>99.400300000000001</v>
      </c>
      <c r="N79" s="21" t="s">
        <v>220</v>
      </c>
    </row>
    <row r="80" spans="1:14">
      <c r="A80" s="41"/>
      <c r="B80" s="41" t="s">
        <v>80</v>
      </c>
      <c r="C80" s="42">
        <v>0.3251</v>
      </c>
      <c r="D80" s="42">
        <v>1.5800000000000002E-2</v>
      </c>
      <c r="E80" s="42">
        <v>1.61E-2</v>
      </c>
      <c r="F80" s="42">
        <v>98.298299999999998</v>
      </c>
      <c r="G80" s="43" t="s">
        <v>384</v>
      </c>
      <c r="H80" s="42">
        <v>0.44059999999999999</v>
      </c>
      <c r="I80" s="42">
        <v>5.8900000000000001E-2</v>
      </c>
      <c r="J80" s="43"/>
      <c r="K80" s="42">
        <v>0.42049999999999998</v>
      </c>
      <c r="L80" s="43" t="s">
        <v>384</v>
      </c>
      <c r="M80" s="42">
        <v>99.575800000000001</v>
      </c>
      <c r="N80" s="21" t="s">
        <v>220</v>
      </c>
    </row>
    <row r="81" spans="1:14">
      <c r="A81" s="41"/>
      <c r="B81" s="41" t="s">
        <v>81</v>
      </c>
      <c r="C81" s="42">
        <v>0.27929999999999999</v>
      </c>
      <c r="D81" s="42">
        <v>2.5399999999999999E-2</v>
      </c>
      <c r="E81" s="42">
        <v>2.1399999999999999E-2</v>
      </c>
      <c r="F81" s="42">
        <v>98.180199999999999</v>
      </c>
      <c r="G81" s="43" t="s">
        <v>384</v>
      </c>
      <c r="H81" s="42">
        <v>0.35410000000000003</v>
      </c>
      <c r="I81" s="42">
        <v>6.6799999999999998E-2</v>
      </c>
      <c r="J81" s="43"/>
      <c r="K81" s="42">
        <v>0.39510000000000001</v>
      </c>
      <c r="L81" s="43" t="s">
        <v>384</v>
      </c>
      <c r="M81" s="42">
        <v>99.323899999999995</v>
      </c>
      <c r="N81" s="21" t="s">
        <v>220</v>
      </c>
    </row>
    <row r="82" spans="1:14">
      <c r="A82" s="41"/>
      <c r="B82" s="41" t="s">
        <v>82</v>
      </c>
      <c r="C82" s="42">
        <v>0.31709999999999999</v>
      </c>
      <c r="D82" s="42">
        <v>1.6799999999999999E-2</v>
      </c>
      <c r="E82" s="42">
        <v>2.4199999999999999E-2</v>
      </c>
      <c r="F82" s="42">
        <v>98.043000000000006</v>
      </c>
      <c r="G82" s="43" t="s">
        <v>384</v>
      </c>
      <c r="H82" s="42">
        <v>0.31879999999999997</v>
      </c>
      <c r="I82" s="42">
        <v>5.5800000000000002E-2</v>
      </c>
      <c r="J82" s="43"/>
      <c r="K82" s="42">
        <v>0.4592</v>
      </c>
      <c r="L82" s="43" t="s">
        <v>384</v>
      </c>
      <c r="M82" s="42">
        <v>99.234899999999996</v>
      </c>
      <c r="N82" s="21" t="s">
        <v>220</v>
      </c>
    </row>
    <row r="83" spans="1:14">
      <c r="A83" s="41"/>
      <c r="B83" s="41" t="s">
        <v>83</v>
      </c>
      <c r="C83" s="42">
        <v>0.27089999999999997</v>
      </c>
      <c r="D83" s="42">
        <v>1.44E-2</v>
      </c>
      <c r="E83" s="42">
        <v>1.8599999999999998E-2</v>
      </c>
      <c r="F83" s="42">
        <v>98.436000000000007</v>
      </c>
      <c r="G83" s="43" t="s">
        <v>384</v>
      </c>
      <c r="H83" s="42">
        <v>0.40799999999999997</v>
      </c>
      <c r="I83" s="42">
        <v>6.88E-2</v>
      </c>
      <c r="J83" s="43"/>
      <c r="K83" s="42">
        <v>0.3886</v>
      </c>
      <c r="L83" s="43" t="s">
        <v>384</v>
      </c>
      <c r="M83" s="42">
        <v>99.605400000000003</v>
      </c>
      <c r="N83" s="21" t="s">
        <v>220</v>
      </c>
    </row>
    <row r="84" spans="1:14">
      <c r="A84" s="41"/>
      <c r="B84" s="41" t="s">
        <v>150</v>
      </c>
      <c r="C84" s="42">
        <v>0.31259999999999999</v>
      </c>
      <c r="D84" s="42">
        <v>3.0800000000000001E-2</v>
      </c>
      <c r="E84" s="42">
        <v>2.1000000000000001E-2</v>
      </c>
      <c r="F84" s="42">
        <v>98.132499999999993</v>
      </c>
      <c r="G84" s="43" t="s">
        <v>384</v>
      </c>
      <c r="H84" s="42">
        <v>0.44340000000000002</v>
      </c>
      <c r="I84" s="42">
        <v>5.28E-2</v>
      </c>
      <c r="J84" s="43"/>
      <c r="K84" s="42">
        <v>0.42080000000000001</v>
      </c>
      <c r="L84" s="43" t="s">
        <v>384</v>
      </c>
      <c r="M84" s="42">
        <v>99.414000000000001</v>
      </c>
      <c r="N84" s="21" t="s">
        <v>220</v>
      </c>
    </row>
    <row r="85" spans="1:14">
      <c r="A85" s="41"/>
      <c r="B85" s="41" t="s">
        <v>84</v>
      </c>
      <c r="C85" s="42">
        <v>0.32990000000000003</v>
      </c>
      <c r="D85" s="42">
        <v>7.4000000000000003E-3</v>
      </c>
      <c r="E85" s="42">
        <v>2.2100000000000002E-2</v>
      </c>
      <c r="F85" s="42">
        <v>98.115799999999993</v>
      </c>
      <c r="G85" s="43" t="s">
        <v>384</v>
      </c>
      <c r="H85" s="42">
        <v>0.35360000000000003</v>
      </c>
      <c r="I85" s="42">
        <v>4.9799999999999997E-2</v>
      </c>
      <c r="J85" s="43"/>
      <c r="K85" s="42">
        <v>0.47710000000000002</v>
      </c>
      <c r="L85" s="43" t="s">
        <v>384</v>
      </c>
      <c r="M85" s="42">
        <v>99.355800000000002</v>
      </c>
      <c r="N85" s="21" t="s">
        <v>220</v>
      </c>
    </row>
    <row r="86" spans="1:14">
      <c r="A86" s="41"/>
      <c r="B86" s="41" t="s">
        <v>85</v>
      </c>
      <c r="C86" s="42">
        <v>0.32679999999999998</v>
      </c>
      <c r="D86" s="42">
        <v>1.66E-2</v>
      </c>
      <c r="E86" s="42">
        <v>1.32E-2</v>
      </c>
      <c r="F86" s="42">
        <v>97.795900000000003</v>
      </c>
      <c r="G86" s="43" t="s">
        <v>384</v>
      </c>
      <c r="H86" s="42">
        <v>0.33779999999999999</v>
      </c>
      <c r="I86" s="42">
        <v>4.6199999999999998E-2</v>
      </c>
      <c r="J86" s="43"/>
      <c r="K86" s="42">
        <v>0.48470000000000002</v>
      </c>
      <c r="L86" s="43" t="s">
        <v>384</v>
      </c>
      <c r="M86" s="42">
        <v>99.021299999999997</v>
      </c>
      <c r="N86" s="21" t="s">
        <v>220</v>
      </c>
    </row>
    <row r="87" spans="1:14">
      <c r="A87" s="41"/>
      <c r="B87" s="41" t="s">
        <v>86</v>
      </c>
      <c r="C87" s="42">
        <v>0.32419999999999999</v>
      </c>
      <c r="D87" s="42">
        <v>1.54E-2</v>
      </c>
      <c r="E87" s="42">
        <v>1.23E-2</v>
      </c>
      <c r="F87" s="42">
        <v>98.159000000000006</v>
      </c>
      <c r="G87" s="43" t="s">
        <v>384</v>
      </c>
      <c r="H87" s="42">
        <v>0.35949999999999999</v>
      </c>
      <c r="I87" s="42">
        <v>4.4699999999999997E-2</v>
      </c>
      <c r="J87" s="43"/>
      <c r="K87" s="42">
        <v>0.37380000000000002</v>
      </c>
      <c r="L87" s="43" t="s">
        <v>384</v>
      </c>
      <c r="M87" s="42">
        <v>99.291899999999998</v>
      </c>
      <c r="N87" s="21" t="s">
        <v>220</v>
      </c>
    </row>
    <row r="88" spans="1:14">
      <c r="A88" s="41"/>
      <c r="B88" s="41" t="s">
        <v>87</v>
      </c>
      <c r="C88" s="42">
        <v>0.36880000000000002</v>
      </c>
      <c r="D88" s="42">
        <v>1.44E-2</v>
      </c>
      <c r="E88" s="42">
        <v>2.0199999999999999E-2</v>
      </c>
      <c r="F88" s="42">
        <v>98.315600000000003</v>
      </c>
      <c r="G88" s="43" t="s">
        <v>384</v>
      </c>
      <c r="H88" s="42">
        <v>0.37519999999999998</v>
      </c>
      <c r="I88" s="42">
        <v>3.9800000000000002E-2</v>
      </c>
      <c r="J88" s="43"/>
      <c r="K88" s="42">
        <v>0.52</v>
      </c>
      <c r="L88" s="43" t="s">
        <v>384</v>
      </c>
      <c r="M88" s="42">
        <v>99.6541</v>
      </c>
      <c r="N88" s="21" t="s">
        <v>220</v>
      </c>
    </row>
    <row r="89" spans="1:14">
      <c r="A89" s="41"/>
      <c r="B89" s="41" t="s">
        <v>88</v>
      </c>
      <c r="C89" s="42">
        <v>0.38100000000000001</v>
      </c>
      <c r="D89" s="42">
        <v>1.1299999999999999E-2</v>
      </c>
      <c r="E89" s="42">
        <v>1.4999999999999999E-2</v>
      </c>
      <c r="F89" s="42">
        <v>98.086500000000001</v>
      </c>
      <c r="G89" s="43" t="s">
        <v>384</v>
      </c>
      <c r="H89" s="42">
        <v>0.36799999999999999</v>
      </c>
      <c r="I89" s="42">
        <v>4.4299999999999999E-2</v>
      </c>
      <c r="J89" s="43"/>
      <c r="K89" s="42">
        <v>0.52839999999999998</v>
      </c>
      <c r="L89" s="43" t="s">
        <v>384</v>
      </c>
      <c r="M89" s="42">
        <v>99.434700000000007</v>
      </c>
      <c r="N89" s="21" t="s">
        <v>220</v>
      </c>
    </row>
    <row r="90" spans="1:14">
      <c r="A90" s="41"/>
      <c r="B90" s="41" t="s">
        <v>89</v>
      </c>
      <c r="C90" s="42">
        <v>0.40810000000000002</v>
      </c>
      <c r="D90" s="42">
        <v>1.11E-2</v>
      </c>
      <c r="E90" s="42">
        <v>1.9199999999999998E-2</v>
      </c>
      <c r="F90" s="42">
        <v>98.102000000000004</v>
      </c>
      <c r="G90" s="43" t="s">
        <v>384</v>
      </c>
      <c r="H90" s="42">
        <v>0.36759999999999998</v>
      </c>
      <c r="I90" s="42">
        <v>4.0899999999999999E-2</v>
      </c>
      <c r="J90" s="43"/>
      <c r="K90" s="42">
        <v>0.46350000000000002</v>
      </c>
      <c r="L90" s="43" t="s">
        <v>384</v>
      </c>
      <c r="M90" s="42">
        <v>99.413499999999999</v>
      </c>
      <c r="N90" s="21" t="s">
        <v>220</v>
      </c>
    </row>
    <row r="91" spans="1:14">
      <c r="A91" s="41"/>
      <c r="B91" s="41" t="s">
        <v>90</v>
      </c>
      <c r="C91" s="42">
        <v>0.31419999999999998</v>
      </c>
      <c r="D91" s="42">
        <v>2.4400000000000002E-2</v>
      </c>
      <c r="E91" s="42">
        <v>2.6700000000000002E-2</v>
      </c>
      <c r="F91" s="42">
        <v>98.081699999999998</v>
      </c>
      <c r="G91" s="43" t="s">
        <v>384</v>
      </c>
      <c r="H91" s="42">
        <v>0.32679999999999998</v>
      </c>
      <c r="I91" s="42">
        <v>4.2999999999999997E-2</v>
      </c>
      <c r="J91" s="43"/>
      <c r="K91" s="42">
        <v>0.33800000000000002</v>
      </c>
      <c r="L91" s="43" t="s">
        <v>384</v>
      </c>
      <c r="M91" s="42">
        <v>99.154899999999998</v>
      </c>
      <c r="N91" s="21" t="s">
        <v>220</v>
      </c>
    </row>
    <row r="92" spans="1:14">
      <c r="A92" s="41"/>
      <c r="B92" s="41" t="s">
        <v>91</v>
      </c>
      <c r="C92" s="42">
        <v>0.32119999999999999</v>
      </c>
      <c r="D92" s="42">
        <v>1.9300000000000001E-2</v>
      </c>
      <c r="E92" s="42">
        <v>1.83E-2</v>
      </c>
      <c r="F92" s="42">
        <v>98.479299999999995</v>
      </c>
      <c r="G92" s="43" t="s">
        <v>384</v>
      </c>
      <c r="H92" s="42">
        <v>0.40970000000000001</v>
      </c>
      <c r="I92" s="42">
        <v>4.65E-2</v>
      </c>
      <c r="J92" s="43"/>
      <c r="K92" s="42">
        <v>0.3962</v>
      </c>
      <c r="L92" s="43" t="s">
        <v>384</v>
      </c>
      <c r="M92" s="42">
        <v>99.690799999999996</v>
      </c>
      <c r="N92" s="21" t="s">
        <v>220</v>
      </c>
    </row>
    <row r="93" spans="1:14">
      <c r="A93" s="41"/>
      <c r="B93" s="41" t="s">
        <v>92</v>
      </c>
      <c r="C93" s="42">
        <v>0.32779999999999998</v>
      </c>
      <c r="D93" s="42">
        <v>1.9199999999999998E-2</v>
      </c>
      <c r="E93" s="42">
        <v>1.8599999999999998E-2</v>
      </c>
      <c r="F93" s="42">
        <v>98.227199999999996</v>
      </c>
      <c r="G93" s="43" t="s">
        <v>384</v>
      </c>
      <c r="H93" s="42">
        <v>0.33650000000000002</v>
      </c>
      <c r="I93" s="42">
        <v>5.0700000000000002E-2</v>
      </c>
      <c r="J93" s="43"/>
      <c r="K93" s="42">
        <v>0.3957</v>
      </c>
      <c r="L93" s="43" t="s">
        <v>384</v>
      </c>
      <c r="M93" s="42">
        <v>99.375699999999995</v>
      </c>
      <c r="N93" s="21" t="s">
        <v>220</v>
      </c>
    </row>
    <row r="94" spans="1:14">
      <c r="A94" s="41"/>
      <c r="B94" s="41" t="s">
        <v>93</v>
      </c>
      <c r="C94" s="42">
        <v>0.28570000000000001</v>
      </c>
      <c r="D94" s="42">
        <v>7.0000000000000001E-3</v>
      </c>
      <c r="E94" s="42">
        <v>1.9900000000000001E-2</v>
      </c>
      <c r="F94" s="42">
        <v>98.2286</v>
      </c>
      <c r="G94" s="43" t="s">
        <v>384</v>
      </c>
      <c r="H94" s="42">
        <v>0.36870000000000003</v>
      </c>
      <c r="I94" s="42">
        <v>5.6899999999999999E-2</v>
      </c>
      <c r="J94" s="43"/>
      <c r="K94" s="42">
        <v>0.46179999999999999</v>
      </c>
      <c r="L94" s="43" t="s">
        <v>384</v>
      </c>
      <c r="M94" s="42">
        <v>99.428600000000003</v>
      </c>
      <c r="N94" s="21" t="s">
        <v>220</v>
      </c>
    </row>
    <row r="95" spans="1:14">
      <c r="A95" s="41"/>
      <c r="B95" s="41" t="s">
        <v>94</v>
      </c>
      <c r="C95" s="42">
        <v>0.32</v>
      </c>
      <c r="D95" s="42">
        <v>2.29E-2</v>
      </c>
      <c r="E95" s="42">
        <v>1.83E-2</v>
      </c>
      <c r="F95" s="42">
        <v>98.218100000000007</v>
      </c>
      <c r="G95" s="43" t="s">
        <v>384</v>
      </c>
      <c r="H95" s="42">
        <v>0.33810000000000001</v>
      </c>
      <c r="I95" s="42">
        <v>5.11E-2</v>
      </c>
      <c r="J95" s="43"/>
      <c r="K95" s="42">
        <v>0.43090000000000001</v>
      </c>
      <c r="L95" s="43" t="s">
        <v>384</v>
      </c>
      <c r="M95" s="42">
        <v>99.399500000000003</v>
      </c>
      <c r="N95" s="21" t="s">
        <v>220</v>
      </c>
    </row>
    <row r="96" spans="1:14">
      <c r="A96" s="41"/>
      <c r="B96" s="41" t="s">
        <v>95</v>
      </c>
      <c r="C96" s="42">
        <v>0.33779999999999999</v>
      </c>
      <c r="D96" s="42">
        <v>2.41E-2</v>
      </c>
      <c r="E96" s="42">
        <v>1.0999999999999999E-2</v>
      </c>
      <c r="F96" s="42">
        <v>98.273200000000003</v>
      </c>
      <c r="G96" s="43" t="s">
        <v>384</v>
      </c>
      <c r="H96" s="42">
        <v>0.39989999999999998</v>
      </c>
      <c r="I96" s="42">
        <v>6.0100000000000001E-2</v>
      </c>
      <c r="J96" s="43"/>
      <c r="K96" s="42">
        <v>0.3911</v>
      </c>
      <c r="L96" s="43" t="s">
        <v>384</v>
      </c>
      <c r="M96" s="42">
        <v>99.497200000000007</v>
      </c>
      <c r="N96" s="21" t="s">
        <v>220</v>
      </c>
    </row>
    <row r="97" spans="1:14" s="25" customFormat="1">
      <c r="A97" s="46"/>
      <c r="B97" s="26" t="s">
        <v>213</v>
      </c>
      <c r="C97" s="47">
        <v>0.24640000000000001</v>
      </c>
      <c r="D97" s="47">
        <v>7.0000000000000001E-3</v>
      </c>
      <c r="E97" s="47">
        <v>1.0999999999999999E-2</v>
      </c>
      <c r="F97" s="47">
        <v>97.541399999999996</v>
      </c>
      <c r="G97" s="47"/>
      <c r="H97" s="47">
        <v>0.31879999999999997</v>
      </c>
      <c r="I97" s="47">
        <v>3.9800000000000002E-2</v>
      </c>
      <c r="J97" s="47"/>
      <c r="K97" s="47">
        <v>0.33800000000000002</v>
      </c>
      <c r="L97" s="47"/>
      <c r="M97" s="47">
        <v>98.6524</v>
      </c>
    </row>
    <row r="98" spans="1:14" s="25" customFormat="1">
      <c r="A98" s="46"/>
      <c r="B98" s="26" t="s">
        <v>214</v>
      </c>
      <c r="C98" s="47">
        <v>0.40810000000000002</v>
      </c>
      <c r="D98" s="47">
        <v>4.2999999999999997E-2</v>
      </c>
      <c r="E98" s="47">
        <v>3.0200000000000001E-2</v>
      </c>
      <c r="F98" s="47">
        <v>98.650199999999998</v>
      </c>
      <c r="G98" s="47"/>
      <c r="H98" s="47">
        <v>0.44340000000000002</v>
      </c>
      <c r="I98" s="47">
        <v>9.2899999999999996E-2</v>
      </c>
      <c r="J98" s="47"/>
      <c r="K98" s="47">
        <v>0.52839999999999998</v>
      </c>
      <c r="L98" s="47"/>
      <c r="M98" s="47">
        <v>99.891000000000005</v>
      </c>
    </row>
    <row r="99" spans="1:14" s="25" customFormat="1">
      <c r="A99" s="46"/>
      <c r="B99" s="26" t="s">
        <v>228</v>
      </c>
      <c r="C99" s="47">
        <v>0.31267105263157885</v>
      </c>
      <c r="D99" s="47">
        <v>2.193157894736842E-2</v>
      </c>
      <c r="E99" s="47">
        <v>1.9252631578947365E-2</v>
      </c>
      <c r="F99" s="47">
        <v>98.042197368421057</v>
      </c>
      <c r="G99" s="47"/>
      <c r="H99" s="47">
        <v>0.36307105263157902</v>
      </c>
      <c r="I99" s="47">
        <v>6.3165789473684217E-2</v>
      </c>
      <c r="J99" s="47"/>
      <c r="K99" s="47">
        <v>0.43038947368421043</v>
      </c>
      <c r="L99" s="47"/>
      <c r="M99" s="47">
        <v>99.253076315789471</v>
      </c>
    </row>
    <row r="100" spans="1:14" s="25" customFormat="1">
      <c r="A100" s="46"/>
      <c r="B100" s="26" t="s">
        <v>215</v>
      </c>
      <c r="C100" s="47">
        <v>3.7869248080908524E-2</v>
      </c>
      <c r="D100" s="47">
        <v>8.508250535173182E-3</v>
      </c>
      <c r="E100" s="47">
        <v>4.1008065681334069E-3</v>
      </c>
      <c r="F100" s="47">
        <v>0.27681833001216816</v>
      </c>
      <c r="G100" s="47"/>
      <c r="H100" s="47">
        <v>3.3001645396283197E-2</v>
      </c>
      <c r="I100" s="47">
        <v>1.5925829374063321E-2</v>
      </c>
      <c r="J100" s="47"/>
      <c r="K100" s="47">
        <v>4.1581153406734933E-2</v>
      </c>
      <c r="L100" s="47"/>
      <c r="M100" s="47">
        <v>0.29685815926330145</v>
      </c>
    </row>
    <row r="101" spans="1:14">
      <c r="A101" s="19" t="s">
        <v>412</v>
      </c>
      <c r="B101" s="41" t="s">
        <v>181</v>
      </c>
      <c r="C101" s="42">
        <v>7.1499999999999994E-2</v>
      </c>
      <c r="D101" s="42">
        <v>6.3E-3</v>
      </c>
      <c r="E101" s="42">
        <v>2.5999999999999999E-2</v>
      </c>
      <c r="F101" s="42">
        <v>98.3</v>
      </c>
      <c r="G101" s="43" t="s">
        <v>384</v>
      </c>
      <c r="H101" s="42">
        <v>0.1072</v>
      </c>
      <c r="I101" s="42">
        <v>0.1008</v>
      </c>
      <c r="J101" s="43"/>
      <c r="K101" s="42">
        <v>0.57440000000000002</v>
      </c>
      <c r="L101" s="43" t="s">
        <v>384</v>
      </c>
      <c r="M101" s="42">
        <v>99.187100000000001</v>
      </c>
      <c r="N101" s="21" t="s">
        <v>220</v>
      </c>
    </row>
    <row r="102" spans="1:14">
      <c r="A102" s="41"/>
      <c r="B102" s="41" t="s">
        <v>38</v>
      </c>
      <c r="C102" s="42">
        <v>9.2499999999999999E-2</v>
      </c>
      <c r="D102" s="42">
        <v>8.0999999999999996E-3</v>
      </c>
      <c r="E102" s="42">
        <v>2.4500000000000001E-2</v>
      </c>
      <c r="F102" s="42">
        <v>97.497399999999999</v>
      </c>
      <c r="G102" s="43" t="s">
        <v>384</v>
      </c>
      <c r="H102" s="42">
        <v>0.1168</v>
      </c>
      <c r="I102" s="42">
        <v>0.11940000000000001</v>
      </c>
      <c r="J102" s="43"/>
      <c r="K102" s="42">
        <v>0.54369999999999996</v>
      </c>
      <c r="L102" s="43" t="s">
        <v>384</v>
      </c>
      <c r="M102" s="42">
        <v>98.4024</v>
      </c>
      <c r="N102" s="21" t="s">
        <v>220</v>
      </c>
    </row>
    <row r="103" spans="1:14">
      <c r="A103" s="41"/>
      <c r="B103" s="41" t="s">
        <v>19</v>
      </c>
      <c r="C103" s="42">
        <v>7.5399999999999995E-2</v>
      </c>
      <c r="D103" s="42">
        <v>2.75E-2</v>
      </c>
      <c r="E103" s="42">
        <v>1.8599999999999998E-2</v>
      </c>
      <c r="F103" s="42">
        <v>98.112200000000001</v>
      </c>
      <c r="G103" s="43" t="s">
        <v>384</v>
      </c>
      <c r="H103" s="42">
        <v>0.18779999999999999</v>
      </c>
      <c r="I103" s="42">
        <v>0.1135</v>
      </c>
      <c r="J103" s="43"/>
      <c r="K103" s="42">
        <v>0.4632</v>
      </c>
      <c r="L103" s="43" t="s">
        <v>384</v>
      </c>
      <c r="M103" s="42">
        <v>98.998699999999999</v>
      </c>
      <c r="N103" s="21" t="s">
        <v>220</v>
      </c>
    </row>
    <row r="104" spans="1:14">
      <c r="A104" s="41"/>
      <c r="B104" s="41" t="s">
        <v>39</v>
      </c>
      <c r="C104" s="42">
        <v>7.4899999999999994E-2</v>
      </c>
      <c r="D104" s="42">
        <v>1.9900000000000001E-2</v>
      </c>
      <c r="E104" s="42">
        <v>2.3199999999999998E-2</v>
      </c>
      <c r="F104" s="42">
        <v>98.128600000000006</v>
      </c>
      <c r="G104" s="43" t="s">
        <v>384</v>
      </c>
      <c r="H104" s="42">
        <v>0.12870000000000001</v>
      </c>
      <c r="I104" s="42">
        <v>0.1016</v>
      </c>
      <c r="J104" s="43"/>
      <c r="K104" s="42">
        <v>0.50670000000000004</v>
      </c>
      <c r="L104" s="43" t="s">
        <v>384</v>
      </c>
      <c r="M104" s="42">
        <v>98.983699999999999</v>
      </c>
      <c r="N104" s="21" t="s">
        <v>220</v>
      </c>
    </row>
    <row r="105" spans="1:14">
      <c r="A105" s="41"/>
      <c r="B105" s="41" t="s">
        <v>40</v>
      </c>
      <c r="C105" s="42">
        <v>7.3300000000000004E-2</v>
      </c>
      <c r="D105" s="42">
        <v>1.2200000000000001E-2</v>
      </c>
      <c r="E105" s="42">
        <v>2.5100000000000001E-2</v>
      </c>
      <c r="F105" s="42">
        <v>98.133799999999994</v>
      </c>
      <c r="G105" s="43" t="s">
        <v>384</v>
      </c>
      <c r="H105" s="42">
        <v>0.1026</v>
      </c>
      <c r="I105" s="42">
        <v>9.5299999999999996E-2</v>
      </c>
      <c r="J105" s="43"/>
      <c r="K105" s="42">
        <v>0.51819999999999999</v>
      </c>
      <c r="L105" s="43" t="s">
        <v>384</v>
      </c>
      <c r="M105" s="42">
        <v>98.960599999999999</v>
      </c>
      <c r="N105" s="21" t="s">
        <v>220</v>
      </c>
    </row>
    <row r="106" spans="1:14">
      <c r="A106" s="41"/>
      <c r="B106" s="41" t="s">
        <v>41</v>
      </c>
      <c r="C106" s="42">
        <v>7.5700000000000003E-2</v>
      </c>
      <c r="D106" s="42">
        <v>1.67E-2</v>
      </c>
      <c r="E106" s="42">
        <v>2.3400000000000001E-2</v>
      </c>
      <c r="F106" s="42">
        <v>97.927899999999994</v>
      </c>
      <c r="G106" s="43" t="s">
        <v>384</v>
      </c>
      <c r="H106" s="42">
        <v>8.9599999999999999E-2</v>
      </c>
      <c r="I106" s="42">
        <v>0.1021</v>
      </c>
      <c r="J106" s="43"/>
      <c r="K106" s="42">
        <v>0.49320000000000003</v>
      </c>
      <c r="L106" s="43" t="s">
        <v>384</v>
      </c>
      <c r="M106" s="42">
        <v>98.7286</v>
      </c>
      <c r="N106" s="21" t="s">
        <v>220</v>
      </c>
    </row>
    <row r="107" spans="1:14">
      <c r="A107" s="41"/>
      <c r="B107" s="41" t="s">
        <v>20</v>
      </c>
      <c r="C107" s="42">
        <v>7.3599999999999999E-2</v>
      </c>
      <c r="D107" s="42">
        <v>2.23E-2</v>
      </c>
      <c r="E107" s="42">
        <v>2.4299999999999999E-2</v>
      </c>
      <c r="F107" s="42">
        <v>98.334800000000001</v>
      </c>
      <c r="G107" s="43" t="s">
        <v>384</v>
      </c>
      <c r="H107" s="42">
        <v>0.1817</v>
      </c>
      <c r="I107" s="42">
        <v>0.1016</v>
      </c>
      <c r="J107" s="43"/>
      <c r="K107" s="42">
        <v>0.56940000000000002</v>
      </c>
      <c r="L107" s="43" t="s">
        <v>384</v>
      </c>
      <c r="M107" s="42">
        <v>99.3108</v>
      </c>
      <c r="N107" s="21" t="s">
        <v>220</v>
      </c>
    </row>
    <row r="108" spans="1:14">
      <c r="A108" s="41"/>
      <c r="B108" s="41" t="s">
        <v>21</v>
      </c>
      <c r="C108" s="42">
        <v>6.6900000000000001E-2</v>
      </c>
      <c r="D108" s="42">
        <v>9.5999999999999992E-3</v>
      </c>
      <c r="E108" s="42">
        <v>1.7899999999999999E-2</v>
      </c>
      <c r="F108" s="42">
        <v>98.659199999999998</v>
      </c>
      <c r="G108" s="43" t="s">
        <v>384</v>
      </c>
      <c r="H108" s="42">
        <v>0.1593</v>
      </c>
      <c r="I108" s="42">
        <v>9.0999999999999998E-2</v>
      </c>
      <c r="J108" s="43"/>
      <c r="K108" s="42">
        <v>0.5645</v>
      </c>
      <c r="L108" s="43" t="s">
        <v>384</v>
      </c>
      <c r="M108" s="42">
        <v>99.569299999999998</v>
      </c>
      <c r="N108" s="21" t="s">
        <v>220</v>
      </c>
    </row>
    <row r="109" spans="1:14">
      <c r="A109" s="41"/>
      <c r="B109" s="41" t="s">
        <v>22</v>
      </c>
      <c r="C109" s="42">
        <v>6.9699999999999998E-2</v>
      </c>
      <c r="D109" s="42">
        <v>1.26E-2</v>
      </c>
      <c r="E109" s="42">
        <v>2.4199999999999999E-2</v>
      </c>
      <c r="F109" s="42">
        <v>98.627300000000005</v>
      </c>
      <c r="G109" s="43" t="s">
        <v>384</v>
      </c>
      <c r="H109" s="42">
        <v>0.16639999999999999</v>
      </c>
      <c r="I109" s="42">
        <v>9.11E-2</v>
      </c>
      <c r="J109" s="43"/>
      <c r="K109" s="42">
        <v>0.52070000000000005</v>
      </c>
      <c r="L109" s="43" t="s">
        <v>384</v>
      </c>
      <c r="M109" s="42">
        <v>99.513300000000001</v>
      </c>
      <c r="N109" s="21" t="s">
        <v>220</v>
      </c>
    </row>
    <row r="110" spans="1:14" s="25" customFormat="1">
      <c r="A110" s="26"/>
      <c r="B110" s="26" t="s">
        <v>213</v>
      </c>
      <c r="C110" s="26">
        <v>6.6900000000000001E-2</v>
      </c>
      <c r="D110" s="26">
        <v>6.3E-3</v>
      </c>
      <c r="E110" s="26">
        <v>1.7899999999999999E-2</v>
      </c>
      <c r="F110" s="26">
        <v>97.497399999999999</v>
      </c>
      <c r="G110" s="26"/>
      <c r="H110" s="26">
        <v>8.9599999999999999E-2</v>
      </c>
      <c r="I110" s="26">
        <v>9.0999999999999998E-2</v>
      </c>
      <c r="J110" s="26"/>
      <c r="K110" s="26">
        <v>0.4632</v>
      </c>
      <c r="L110" s="26"/>
      <c r="M110" s="26">
        <v>98.4024</v>
      </c>
    </row>
    <row r="111" spans="1:14" s="25" customFormat="1">
      <c r="B111" s="26" t="s">
        <v>214</v>
      </c>
      <c r="C111" s="26">
        <v>9.2499999999999999E-2</v>
      </c>
      <c r="D111" s="26">
        <v>2.75E-2</v>
      </c>
      <c r="E111" s="26">
        <v>2.5999999999999999E-2</v>
      </c>
      <c r="F111" s="26">
        <v>98.659199999999998</v>
      </c>
      <c r="G111" s="26"/>
      <c r="H111" s="26">
        <v>0.18779999999999999</v>
      </c>
      <c r="I111" s="26">
        <v>0.11940000000000001</v>
      </c>
      <c r="J111" s="26"/>
      <c r="K111" s="26">
        <v>0.57440000000000002</v>
      </c>
      <c r="L111" s="26"/>
      <c r="M111" s="26">
        <v>99.569299999999998</v>
      </c>
    </row>
    <row r="112" spans="1:14" s="25" customFormat="1">
      <c r="B112" s="26" t="s">
        <v>228</v>
      </c>
      <c r="C112" s="26">
        <v>7.4833333333333321E-2</v>
      </c>
      <c r="D112" s="26">
        <v>1.5022222222222222E-2</v>
      </c>
      <c r="E112" s="26">
        <v>2.3022222222222218E-2</v>
      </c>
      <c r="F112" s="26">
        <v>98.191244444444422</v>
      </c>
      <c r="G112" s="26"/>
      <c r="H112" s="26">
        <v>0.13778888888888888</v>
      </c>
      <c r="I112" s="26">
        <v>0.1018222222222222</v>
      </c>
      <c r="J112" s="26"/>
      <c r="K112" s="26">
        <v>0.52822222222222215</v>
      </c>
      <c r="L112" s="26"/>
      <c r="M112" s="26">
        <v>99.072722222222211</v>
      </c>
    </row>
    <row r="113" spans="2:13" s="25" customFormat="1">
      <c r="B113" s="26" t="s">
        <v>215</v>
      </c>
      <c r="C113" s="26">
        <v>7.2237455658404797E-3</v>
      </c>
      <c r="D113" s="26">
        <v>7.0930913179265117E-3</v>
      </c>
      <c r="E113" s="26">
        <v>2.8362729848243531E-3</v>
      </c>
      <c r="F113" s="26">
        <v>0.35457817230870076</v>
      </c>
      <c r="G113" s="26"/>
      <c r="H113" s="26">
        <v>3.6622856402950196E-2</v>
      </c>
      <c r="I113" s="26">
        <v>9.4947061273345634E-3</v>
      </c>
      <c r="J113" s="26"/>
      <c r="K113" s="26">
        <v>3.7845600067173517E-2</v>
      </c>
      <c r="L113" s="26"/>
      <c r="M113" s="26">
        <v>0.37151534213871223</v>
      </c>
    </row>
    <row r="117" spans="2:13">
      <c r="B117" s="21" t="s">
        <v>381</v>
      </c>
    </row>
    <row r="118" spans="2:13">
      <c r="B118" s="26" t="s">
        <v>247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9"/>
  <sheetViews>
    <sheetView zoomScaleNormal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ColWidth="8.83203125" defaultRowHeight="14"/>
  <cols>
    <col min="1" max="24" width="8.83203125" style="21"/>
    <col min="25" max="25" width="11.33203125" style="21" customWidth="1"/>
    <col min="26" max="26" width="23.1640625" style="21" customWidth="1"/>
    <col min="27" max="31" width="9.5" style="21" bestFit="1" customWidth="1"/>
    <col min="32" max="16384" width="8.83203125" style="21"/>
  </cols>
  <sheetData>
    <row r="1" spans="1:32" ht="16">
      <c r="A1" s="1" t="s">
        <v>418</v>
      </c>
    </row>
    <row r="2" spans="1:32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32">
      <c r="A3" s="25" t="s">
        <v>230</v>
      </c>
      <c r="C3" s="25" t="s">
        <v>414</v>
      </c>
    </row>
    <row r="4" spans="1:32" ht="18">
      <c r="A4" s="24" t="s">
        <v>12</v>
      </c>
      <c r="B4" s="24" t="s">
        <v>0</v>
      </c>
      <c r="C4" s="24" t="s">
        <v>385</v>
      </c>
      <c r="D4" s="24" t="s">
        <v>266</v>
      </c>
      <c r="E4" s="24" t="s">
        <v>267</v>
      </c>
      <c r="F4" s="24" t="s">
        <v>268</v>
      </c>
      <c r="G4" s="24" t="s">
        <v>390</v>
      </c>
      <c r="H4" s="24" t="s">
        <v>391</v>
      </c>
      <c r="I4" s="24" t="s">
        <v>392</v>
      </c>
      <c r="J4" s="24" t="s">
        <v>393</v>
      </c>
      <c r="K4" s="24" t="s">
        <v>394</v>
      </c>
      <c r="L4" s="24" t="s">
        <v>395</v>
      </c>
      <c r="M4" s="24" t="s">
        <v>396</v>
      </c>
      <c r="N4" s="24" t="s">
        <v>397</v>
      </c>
      <c r="O4" s="24" t="s">
        <v>398</v>
      </c>
      <c r="P4" s="24" t="s">
        <v>1</v>
      </c>
      <c r="Q4" s="24" t="s">
        <v>3</v>
      </c>
      <c r="R4" s="24" t="s">
        <v>4</v>
      </c>
      <c r="S4" s="24" t="s">
        <v>269</v>
      </c>
      <c r="T4" s="24" t="s">
        <v>7</v>
      </c>
      <c r="U4" s="24" t="s">
        <v>8</v>
      </c>
      <c r="V4" s="24" t="s">
        <v>9</v>
      </c>
      <c r="W4" s="24" t="s">
        <v>243</v>
      </c>
      <c r="X4" s="24" t="s">
        <v>9</v>
      </c>
      <c r="Y4" s="24" t="s">
        <v>226</v>
      </c>
      <c r="Z4" s="20" t="s">
        <v>166</v>
      </c>
      <c r="AA4" s="20" t="s">
        <v>7</v>
      </c>
      <c r="AB4" s="20" t="s">
        <v>140</v>
      </c>
      <c r="AC4" s="20" t="s">
        <v>134</v>
      </c>
      <c r="AD4" s="20" t="s">
        <v>133</v>
      </c>
      <c r="AE4" s="16" t="s">
        <v>161</v>
      </c>
      <c r="AF4" s="24" t="s">
        <v>10</v>
      </c>
    </row>
    <row r="5" spans="1:32">
      <c r="A5" s="25" t="s">
        <v>377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1" t="s">
        <v>232</v>
      </c>
      <c r="AF5" s="25"/>
    </row>
    <row r="6" spans="1:32">
      <c r="A6" s="17"/>
      <c r="B6" s="17" t="s">
        <v>144</v>
      </c>
      <c r="C6" s="17">
        <v>6.0257508000000001E-2</v>
      </c>
      <c r="D6" s="17">
        <v>6.1001685000000007E-2</v>
      </c>
      <c r="E6" s="17">
        <v>7.3728252000000008E-2</v>
      </c>
      <c r="F6" s="17" t="s">
        <v>380</v>
      </c>
      <c r="G6" s="17">
        <v>8.2165022192027953E-2</v>
      </c>
      <c r="H6" s="17" t="s">
        <v>380</v>
      </c>
      <c r="I6" s="17" t="s">
        <v>380</v>
      </c>
      <c r="J6" s="17" t="s">
        <v>380</v>
      </c>
      <c r="K6" s="17">
        <v>9.1211014991514253E-2</v>
      </c>
      <c r="L6" s="17" t="s">
        <v>380</v>
      </c>
      <c r="M6" s="17">
        <v>0.11845580971595979</v>
      </c>
      <c r="N6" s="17" t="s">
        <v>380</v>
      </c>
      <c r="O6" s="17" t="s">
        <v>380</v>
      </c>
      <c r="P6" s="17">
        <v>70.999529800000005</v>
      </c>
      <c r="Q6" s="17">
        <v>0.31337670000000006</v>
      </c>
      <c r="R6" s="17" t="s">
        <v>380</v>
      </c>
      <c r="S6" s="17">
        <v>0.2229344</v>
      </c>
      <c r="T6" s="17">
        <v>48.742600000000003</v>
      </c>
      <c r="U6" s="17">
        <v>4.2900000000000001E-2</v>
      </c>
      <c r="V6" s="17">
        <v>120.80816019189953</v>
      </c>
      <c r="W6" s="21">
        <v>20.525508859999999</v>
      </c>
      <c r="X6" s="17">
        <v>100.28265133189953</v>
      </c>
      <c r="Y6" s="17">
        <v>0.20966682470747405</v>
      </c>
      <c r="AA6" s="17">
        <v>2.0101713525147438</v>
      </c>
      <c r="AB6" s="17">
        <v>5.6364276127764687E-3</v>
      </c>
      <c r="AC6" s="17">
        <v>0.99199393826194993</v>
      </c>
      <c r="AD6" s="17">
        <v>2.3696341252738315E-3</v>
      </c>
      <c r="AE6" s="17">
        <v>1.0000000000000002</v>
      </c>
      <c r="AF6" s="21" t="s">
        <v>249</v>
      </c>
    </row>
    <row r="7" spans="1:32">
      <c r="A7" s="17"/>
      <c r="B7" s="17" t="s">
        <v>145</v>
      </c>
      <c r="C7" s="17" t="s">
        <v>380</v>
      </c>
      <c r="D7" s="17">
        <v>0.11215748400000002</v>
      </c>
      <c r="E7" s="17">
        <v>9.6747480000000011E-2</v>
      </c>
      <c r="F7" s="17">
        <v>2.7025284E-2</v>
      </c>
      <c r="G7" s="17" t="s">
        <v>380</v>
      </c>
      <c r="H7" s="17">
        <v>0.12325842720410639</v>
      </c>
      <c r="I7" s="17">
        <v>8.4449330660304314E-2</v>
      </c>
      <c r="J7" s="17" t="s">
        <v>380</v>
      </c>
      <c r="K7" s="17" t="s">
        <v>380</v>
      </c>
      <c r="L7" s="17" t="s">
        <v>380</v>
      </c>
      <c r="M7" s="17" t="s">
        <v>380</v>
      </c>
      <c r="N7" s="17" t="s">
        <v>380</v>
      </c>
      <c r="O7" s="17" t="s">
        <v>380</v>
      </c>
      <c r="P7" s="17">
        <v>72.324103000000008</v>
      </c>
      <c r="Q7" s="17">
        <v>0.2066701</v>
      </c>
      <c r="R7" s="17">
        <v>4.5927336000000006E-2</v>
      </c>
      <c r="S7" s="17">
        <v>0.32291999999999998</v>
      </c>
      <c r="T7" s="17">
        <v>49.622599999999998</v>
      </c>
      <c r="U7" s="17" t="s">
        <v>380</v>
      </c>
      <c r="V7" s="17">
        <v>122.96585844186441</v>
      </c>
      <c r="W7" s="21">
        <v>20.896076859999997</v>
      </c>
      <c r="X7" s="17">
        <v>102.06978158186442</v>
      </c>
      <c r="Y7" s="17">
        <v>0.2077077578644107</v>
      </c>
      <c r="AA7" s="17">
        <v>2.0058883752258287</v>
      </c>
      <c r="AB7" s="17">
        <v>8.0024809280630996E-3</v>
      </c>
      <c r="AC7" s="17">
        <v>0.99046574363858719</v>
      </c>
      <c r="AD7" s="17">
        <v>1.5317754333498386E-3</v>
      </c>
      <c r="AE7" s="17">
        <v>1.0000000000000002</v>
      </c>
      <c r="AF7" s="21" t="s">
        <v>249</v>
      </c>
    </row>
    <row r="8" spans="1:32">
      <c r="A8" s="17"/>
      <c r="B8" s="17" t="s">
        <v>146</v>
      </c>
      <c r="C8" s="17" t="s">
        <v>380</v>
      </c>
      <c r="D8" s="17">
        <v>0.138484527</v>
      </c>
      <c r="E8" s="17">
        <v>7.9399656000000013E-2</v>
      </c>
      <c r="F8" s="17" t="s">
        <v>380</v>
      </c>
      <c r="G8" s="17" t="s">
        <v>380</v>
      </c>
      <c r="H8" s="17" t="s">
        <v>380</v>
      </c>
      <c r="I8" s="17" t="s">
        <v>380</v>
      </c>
      <c r="J8" s="17" t="s">
        <v>380</v>
      </c>
      <c r="K8" s="17" t="s">
        <v>380</v>
      </c>
      <c r="L8" s="17" t="s">
        <v>380</v>
      </c>
      <c r="M8" s="17" t="s">
        <v>380</v>
      </c>
      <c r="N8" s="17" t="s">
        <v>380</v>
      </c>
      <c r="O8" s="17" t="s">
        <v>380</v>
      </c>
      <c r="P8" s="17">
        <v>71.921330900000001</v>
      </c>
      <c r="Q8" s="17">
        <v>0.11664379999999999</v>
      </c>
      <c r="R8" s="17" t="s">
        <v>380</v>
      </c>
      <c r="S8" s="17">
        <v>0.52384799999999998</v>
      </c>
      <c r="T8" s="17">
        <v>49.404600000000002</v>
      </c>
      <c r="U8" s="17" t="s">
        <v>380</v>
      </c>
      <c r="V8" s="17">
        <v>122.184306883</v>
      </c>
      <c r="W8" s="21">
        <v>20.80427706</v>
      </c>
      <c r="X8" s="17">
        <v>101.380029823</v>
      </c>
      <c r="Y8" s="17">
        <v>0</v>
      </c>
      <c r="AA8" s="17">
        <v>1.9994832018653621</v>
      </c>
      <c r="AB8" s="17">
        <v>1.2997448960541513E-2</v>
      </c>
      <c r="AC8" s="17">
        <v>0.98613698095808688</v>
      </c>
      <c r="AD8" s="17">
        <v>8.6557008137162154E-4</v>
      </c>
      <c r="AE8" s="17">
        <v>1</v>
      </c>
      <c r="AF8" s="21" t="s">
        <v>249</v>
      </c>
    </row>
    <row r="9" spans="1:32">
      <c r="A9" s="17"/>
      <c r="B9" s="17" t="s">
        <v>147</v>
      </c>
      <c r="C9" s="17" t="s">
        <v>380</v>
      </c>
      <c r="D9" s="17">
        <v>0.12071912400000001</v>
      </c>
      <c r="E9" s="17" t="s">
        <v>380</v>
      </c>
      <c r="F9" s="17" t="s">
        <v>380</v>
      </c>
      <c r="G9" s="17" t="s">
        <v>380</v>
      </c>
      <c r="H9" s="17">
        <v>0.15046675747180638</v>
      </c>
      <c r="I9" s="17" t="s">
        <v>380</v>
      </c>
      <c r="J9" s="17" t="s">
        <v>380</v>
      </c>
      <c r="K9" s="17" t="s">
        <v>380</v>
      </c>
      <c r="L9" s="17" t="s">
        <v>380</v>
      </c>
      <c r="M9" s="17" t="s">
        <v>380</v>
      </c>
      <c r="N9" s="17" t="s">
        <v>380</v>
      </c>
      <c r="O9" s="17" t="s">
        <v>380</v>
      </c>
      <c r="P9" s="17">
        <v>72.253313599999998</v>
      </c>
      <c r="Q9" s="17">
        <v>0.22500660000000003</v>
      </c>
      <c r="R9" s="17" t="s">
        <v>380</v>
      </c>
      <c r="S9" s="17">
        <v>0.2851264</v>
      </c>
      <c r="T9" s="17">
        <v>49.5167</v>
      </c>
      <c r="U9" s="17" t="s">
        <v>380</v>
      </c>
      <c r="V9" s="17">
        <v>122.5513324814718</v>
      </c>
      <c r="W9" s="21">
        <v>20.851482369999999</v>
      </c>
      <c r="X9" s="17">
        <v>101.6998501114718</v>
      </c>
      <c r="Y9" s="17">
        <v>0.15046675747180638</v>
      </c>
      <c r="AA9" s="17">
        <v>2.0051569816232382</v>
      </c>
      <c r="AB9" s="17">
        <v>7.0784240047971287E-3</v>
      </c>
      <c r="AC9" s="17">
        <v>0.99125093879861226</v>
      </c>
      <c r="AD9" s="17">
        <v>1.6706371965907092E-3</v>
      </c>
      <c r="AE9" s="17">
        <v>1</v>
      </c>
      <c r="AF9" s="21" t="s">
        <v>249</v>
      </c>
    </row>
    <row r="10" spans="1:32">
      <c r="A10" s="17"/>
      <c r="B10" s="17" t="s">
        <v>148</v>
      </c>
      <c r="C10" s="17">
        <v>6.2777784000000003E-2</v>
      </c>
      <c r="D10" s="17">
        <v>0.15410952</v>
      </c>
      <c r="E10" s="17" t="s">
        <v>380</v>
      </c>
      <c r="F10" s="17" t="s">
        <v>380</v>
      </c>
      <c r="G10" s="17" t="s">
        <v>380</v>
      </c>
      <c r="H10" s="17">
        <v>0.19444573958554559</v>
      </c>
      <c r="I10" s="17" t="s">
        <v>380</v>
      </c>
      <c r="J10" s="17" t="s">
        <v>380</v>
      </c>
      <c r="K10" s="17">
        <v>9.7859388207008249E-2</v>
      </c>
      <c r="L10" s="17" t="s">
        <v>380</v>
      </c>
      <c r="M10" s="17" t="s">
        <v>380</v>
      </c>
      <c r="N10" s="17" t="s">
        <v>380</v>
      </c>
      <c r="O10" s="17" t="s">
        <v>380</v>
      </c>
      <c r="P10" s="17">
        <v>71.961762000000007</v>
      </c>
      <c r="Q10" s="17">
        <v>0.20158319999999999</v>
      </c>
      <c r="R10" s="17" t="s">
        <v>380</v>
      </c>
      <c r="S10" s="17">
        <v>0.44682559999999999</v>
      </c>
      <c r="T10" s="17">
        <v>49.524299999999997</v>
      </c>
      <c r="U10" s="17" t="s">
        <v>380</v>
      </c>
      <c r="V10" s="17">
        <v>122.75452981759743</v>
      </c>
      <c r="W10" s="21">
        <v>20.854682729999997</v>
      </c>
      <c r="X10" s="17">
        <v>101.89984708759744</v>
      </c>
      <c r="Y10" s="17">
        <v>0.40317171359743326</v>
      </c>
      <c r="AA10" s="17">
        <v>2.0057845997151711</v>
      </c>
      <c r="AB10" s="17">
        <v>1.109446723884616E-2</v>
      </c>
      <c r="AC10" s="17">
        <v>0.98740857175966645</v>
      </c>
      <c r="AD10" s="17">
        <v>1.4969610014870967E-3</v>
      </c>
      <c r="AE10" s="17">
        <v>0.99999999999999967</v>
      </c>
      <c r="AF10" s="21" t="s">
        <v>249</v>
      </c>
    </row>
    <row r="11" spans="1:32">
      <c r="A11" s="17"/>
      <c r="B11" s="17" t="s">
        <v>149</v>
      </c>
      <c r="C11" s="17">
        <v>4.5823200000000001E-2</v>
      </c>
      <c r="D11" s="17">
        <v>0.10937495100000001</v>
      </c>
      <c r="E11" s="17">
        <v>0.27372864600000002</v>
      </c>
      <c r="F11" s="17">
        <v>4.0065455999999999E-2</v>
      </c>
      <c r="G11" s="17" t="s">
        <v>380</v>
      </c>
      <c r="H11" s="17">
        <v>0.14800393447343699</v>
      </c>
      <c r="I11" s="17">
        <v>6.289776777334731E-2</v>
      </c>
      <c r="J11" s="17" t="s">
        <v>380</v>
      </c>
      <c r="K11" s="17" t="s">
        <v>380</v>
      </c>
      <c r="L11" s="17" t="s">
        <v>380</v>
      </c>
      <c r="M11" s="17" t="s">
        <v>380</v>
      </c>
      <c r="N11" s="17" t="s">
        <v>380</v>
      </c>
      <c r="O11" s="17" t="s">
        <v>380</v>
      </c>
      <c r="P11" s="17">
        <v>70.196643699999996</v>
      </c>
      <c r="Q11" s="17">
        <v>0.13178619999999999</v>
      </c>
      <c r="R11" s="17">
        <v>4.7471112000000003E-2</v>
      </c>
      <c r="S11" s="17">
        <v>0.67980640000000003</v>
      </c>
      <c r="T11" s="17">
        <v>48.552399999999999</v>
      </c>
      <c r="U11" s="17" t="s">
        <v>380</v>
      </c>
      <c r="V11" s="17">
        <v>120.28800136724678</v>
      </c>
      <c r="W11" s="21">
        <v>20.445415639999997</v>
      </c>
      <c r="X11" s="17">
        <v>99.842585727246785</v>
      </c>
      <c r="Y11" s="17">
        <v>0.21090170224678428</v>
      </c>
      <c r="AA11" s="17">
        <v>2.0044117169335744</v>
      </c>
      <c r="AB11" s="17">
        <v>1.7205366862119931E-2</v>
      </c>
      <c r="AC11" s="17">
        <v>0.98179707923915449</v>
      </c>
      <c r="AD11" s="17">
        <v>9.9755389872547943E-4</v>
      </c>
      <c r="AE11" s="17">
        <v>0.99999999999999989</v>
      </c>
      <c r="AF11" s="21" t="s">
        <v>249</v>
      </c>
    </row>
    <row r="12" spans="1:32">
      <c r="A12" s="17"/>
      <c r="B12" s="17" t="s">
        <v>150</v>
      </c>
      <c r="C12" s="17" t="s">
        <v>380</v>
      </c>
      <c r="D12" s="17">
        <v>0.34867278899999998</v>
      </c>
      <c r="E12" s="17">
        <v>0.14745650400000002</v>
      </c>
      <c r="F12" s="17">
        <v>7.8807996000000005E-2</v>
      </c>
      <c r="G12" s="17">
        <v>0.13512145844253129</v>
      </c>
      <c r="H12" s="17" t="s">
        <v>380</v>
      </c>
      <c r="I12" s="17" t="s">
        <v>380</v>
      </c>
      <c r="J12" s="17" t="s">
        <v>380</v>
      </c>
      <c r="K12" s="17" t="s">
        <v>380</v>
      </c>
      <c r="L12" s="17">
        <v>0.10691566810561255</v>
      </c>
      <c r="M12" s="17" t="s">
        <v>380</v>
      </c>
      <c r="N12" s="17" t="s">
        <v>380</v>
      </c>
      <c r="O12" s="17" t="s">
        <v>380</v>
      </c>
      <c r="P12" s="17">
        <v>69.615778899999995</v>
      </c>
      <c r="Q12" s="17">
        <v>9.1919100000000004E-2</v>
      </c>
      <c r="R12" s="17" t="s">
        <v>380</v>
      </c>
      <c r="S12" s="17">
        <v>0.83241599999999993</v>
      </c>
      <c r="T12" s="17">
        <v>48.414299999999997</v>
      </c>
      <c r="U12" s="17" t="s">
        <v>380</v>
      </c>
      <c r="V12" s="17">
        <v>119.77138841554813</v>
      </c>
      <c r="W12" s="21">
        <v>20.387261729999999</v>
      </c>
      <c r="X12" s="17">
        <v>99.384126685548125</v>
      </c>
      <c r="Y12" s="17">
        <v>0.10691566810561255</v>
      </c>
      <c r="AA12" s="17">
        <v>2.0078734826472631</v>
      </c>
      <c r="AB12" s="17">
        <v>2.1164380681293032E-2</v>
      </c>
      <c r="AC12" s="17">
        <v>0.97813664912712051</v>
      </c>
      <c r="AD12" s="17">
        <v>6.9897019158627455E-4</v>
      </c>
      <c r="AE12" s="17">
        <v>0.99999999999999978</v>
      </c>
      <c r="AF12" s="21" t="s">
        <v>249</v>
      </c>
    </row>
    <row r="13" spans="1:32">
      <c r="A13" s="17"/>
      <c r="B13" s="17" t="s">
        <v>151</v>
      </c>
      <c r="C13" s="17">
        <v>4.7197896000000003E-2</v>
      </c>
      <c r="D13" s="17" t="s">
        <v>380</v>
      </c>
      <c r="E13" s="17">
        <v>9.4745808000000015E-2</v>
      </c>
      <c r="F13" s="17" t="s">
        <v>380</v>
      </c>
      <c r="G13" s="17" t="s">
        <v>380</v>
      </c>
      <c r="H13" s="17" t="s">
        <v>380</v>
      </c>
      <c r="I13" s="17">
        <v>0.10881196696729917</v>
      </c>
      <c r="J13" s="17" t="s">
        <v>380</v>
      </c>
      <c r="K13" s="17" t="s">
        <v>380</v>
      </c>
      <c r="L13" s="17" t="s">
        <v>380</v>
      </c>
      <c r="M13" s="17" t="s">
        <v>380</v>
      </c>
      <c r="N13" s="17">
        <v>0.10534905212712581</v>
      </c>
      <c r="O13" s="17" t="s">
        <v>380</v>
      </c>
      <c r="P13" s="17">
        <v>71.098858800000002</v>
      </c>
      <c r="Q13" s="17">
        <v>0.21566089999999999</v>
      </c>
      <c r="R13" s="17" t="s">
        <v>380</v>
      </c>
      <c r="S13" s="17">
        <v>0.35975679999999999</v>
      </c>
      <c r="T13" s="17">
        <v>48.787799999999997</v>
      </c>
      <c r="U13" s="17" t="s">
        <v>380</v>
      </c>
      <c r="V13" s="17">
        <v>120.81818122309443</v>
      </c>
      <c r="W13" s="21">
        <v>20.544542579999998</v>
      </c>
      <c r="X13" s="17">
        <v>100.27363864309443</v>
      </c>
      <c r="Y13" s="17">
        <v>0.21416101909442498</v>
      </c>
      <c r="AA13" s="17">
        <v>2.0038034276648906</v>
      </c>
      <c r="AB13" s="17">
        <v>9.0584804214482763E-3</v>
      </c>
      <c r="AC13" s="17">
        <v>0.98931744675870747</v>
      </c>
      <c r="AD13" s="17">
        <v>1.6240728198444784E-3</v>
      </c>
      <c r="AE13" s="17">
        <v>1.0000000000000002</v>
      </c>
      <c r="AF13" s="21" t="s">
        <v>249</v>
      </c>
    </row>
    <row r="14" spans="1:32">
      <c r="A14" s="17"/>
      <c r="B14" s="17" t="s">
        <v>152</v>
      </c>
      <c r="C14" s="17">
        <v>6.392336400000001E-2</v>
      </c>
      <c r="D14" s="17" t="s">
        <v>380</v>
      </c>
      <c r="E14" s="17">
        <v>0.10909112400000001</v>
      </c>
      <c r="F14" s="17" t="s">
        <v>380</v>
      </c>
      <c r="G14" s="17">
        <v>0.13880428014820179</v>
      </c>
      <c r="H14" s="17">
        <v>0.15949710846582751</v>
      </c>
      <c r="I14" s="17">
        <v>0.11455124186654315</v>
      </c>
      <c r="J14" s="17">
        <v>8.9529317418423543E-2</v>
      </c>
      <c r="K14" s="17" t="s">
        <v>380</v>
      </c>
      <c r="L14" s="17" t="s">
        <v>380</v>
      </c>
      <c r="M14" s="17" t="s">
        <v>380</v>
      </c>
      <c r="N14" s="17" t="s">
        <v>380</v>
      </c>
      <c r="O14" s="17" t="s">
        <v>380</v>
      </c>
      <c r="P14" s="17">
        <v>70.604452199999997</v>
      </c>
      <c r="Q14" s="17">
        <v>0.13095810000000002</v>
      </c>
      <c r="R14" s="17" t="s">
        <v>380</v>
      </c>
      <c r="S14" s="17">
        <v>0.35640799999999995</v>
      </c>
      <c r="T14" s="17">
        <v>48.517499999999998</v>
      </c>
      <c r="U14" s="17" t="s">
        <v>380</v>
      </c>
      <c r="V14" s="17">
        <v>120.28471473589899</v>
      </c>
      <c r="W14" s="21">
        <v>20.430719249999999</v>
      </c>
      <c r="X14" s="17">
        <v>99.853995485898992</v>
      </c>
      <c r="Y14" s="17">
        <v>0.36357766775079425</v>
      </c>
      <c r="AA14" s="17">
        <v>2.0079656633675707</v>
      </c>
      <c r="AB14" s="17">
        <v>9.0429008539929974E-3</v>
      </c>
      <c r="AC14" s="17">
        <v>0.98996334160448329</v>
      </c>
      <c r="AD14" s="17">
        <v>9.9375754152392949E-4</v>
      </c>
      <c r="AE14" s="17">
        <v>1.0000000000000002</v>
      </c>
      <c r="AF14" s="21" t="s">
        <v>249</v>
      </c>
    </row>
    <row r="15" spans="1:32">
      <c r="A15" s="17"/>
      <c r="B15" s="17" t="s">
        <v>153</v>
      </c>
      <c r="C15" s="17">
        <v>4.6739664000000007E-2</v>
      </c>
      <c r="D15" s="17">
        <v>6.6780792000000005E-2</v>
      </c>
      <c r="E15" s="17" t="s">
        <v>380</v>
      </c>
      <c r="F15" s="17" t="s">
        <v>380</v>
      </c>
      <c r="G15" s="17">
        <v>8.8768702491850926E-2</v>
      </c>
      <c r="H15" s="17" t="s">
        <v>380</v>
      </c>
      <c r="I15" s="17">
        <v>8.5854867370323246E-2</v>
      </c>
      <c r="J15" s="17" t="s">
        <v>380</v>
      </c>
      <c r="K15" s="17" t="s">
        <v>380</v>
      </c>
      <c r="L15" s="17" t="s">
        <v>380</v>
      </c>
      <c r="M15" s="17" t="s">
        <v>380</v>
      </c>
      <c r="N15" s="17" t="s">
        <v>380</v>
      </c>
      <c r="O15" s="17" t="s">
        <v>380</v>
      </c>
      <c r="P15" s="17">
        <v>70.991135799999995</v>
      </c>
      <c r="Q15" s="17">
        <v>0.17106180000000001</v>
      </c>
      <c r="R15" s="17" t="s">
        <v>380</v>
      </c>
      <c r="S15" s="17">
        <v>0.72405839999999999</v>
      </c>
      <c r="T15" s="17">
        <v>48.7239</v>
      </c>
      <c r="U15" s="17" t="s">
        <v>380</v>
      </c>
      <c r="V15" s="17">
        <v>120.89830002586218</v>
      </c>
      <c r="W15" s="21">
        <v>20.51763429</v>
      </c>
      <c r="X15" s="17">
        <v>100.38066573586218</v>
      </c>
      <c r="Y15" s="17">
        <v>8.5854867370323246E-2</v>
      </c>
      <c r="AA15" s="17">
        <v>1.9866010139760739</v>
      </c>
      <c r="AB15" s="17">
        <v>1.8098586757466756E-2</v>
      </c>
      <c r="AC15" s="17">
        <v>0.98062258608142261</v>
      </c>
      <c r="AD15" s="17">
        <v>1.2788271611106734E-3</v>
      </c>
      <c r="AE15" s="17">
        <v>1</v>
      </c>
      <c r="AF15" s="21" t="s">
        <v>249</v>
      </c>
    </row>
    <row r="16" spans="1:32">
      <c r="A16" s="17"/>
      <c r="B16" s="17" t="s">
        <v>154</v>
      </c>
      <c r="C16" s="17">
        <v>4.3990271999999997E-2</v>
      </c>
      <c r="D16" s="17">
        <v>0.19477731000000001</v>
      </c>
      <c r="E16" s="17" t="s">
        <v>380</v>
      </c>
      <c r="F16" s="17" t="s">
        <v>380</v>
      </c>
      <c r="G16" s="17" t="s">
        <v>380</v>
      </c>
      <c r="H16" s="17">
        <v>0.11974010863500725</v>
      </c>
      <c r="I16" s="17">
        <v>0.16116820941550447</v>
      </c>
      <c r="J16" s="17" t="s">
        <v>380</v>
      </c>
      <c r="K16" s="17" t="s">
        <v>380</v>
      </c>
      <c r="L16" s="17" t="s">
        <v>380</v>
      </c>
      <c r="M16" s="17">
        <v>0.11590837294787462</v>
      </c>
      <c r="N16" s="17" t="s">
        <v>380</v>
      </c>
      <c r="O16" s="17" t="s">
        <v>380</v>
      </c>
      <c r="P16" s="17">
        <v>70.516035400000007</v>
      </c>
      <c r="Q16" s="17">
        <v>9.6177899999999997E-2</v>
      </c>
      <c r="R16" s="17">
        <v>9.2755208000000006E-2</v>
      </c>
      <c r="S16" s="17">
        <v>0.31000319999999998</v>
      </c>
      <c r="T16" s="17">
        <v>48.527700000000003</v>
      </c>
      <c r="U16" s="17" t="s">
        <v>380</v>
      </c>
      <c r="V16" s="17">
        <v>120.17825598099839</v>
      </c>
      <c r="W16" s="21">
        <v>20.435014469999999</v>
      </c>
      <c r="X16" s="17">
        <v>99.743241510998388</v>
      </c>
      <c r="Y16" s="17">
        <v>0.39681669099838635</v>
      </c>
      <c r="AA16" s="17">
        <v>2.0137868428760837</v>
      </c>
      <c r="AB16" s="17">
        <v>7.8866474220720215E-3</v>
      </c>
      <c r="AC16" s="17">
        <v>0.99138155783438842</v>
      </c>
      <c r="AD16" s="17">
        <v>7.3179474353906454E-4</v>
      </c>
      <c r="AE16" s="17">
        <v>0.99999999999999944</v>
      </c>
      <c r="AF16" s="21" t="s">
        <v>249</v>
      </c>
    </row>
    <row r="17" spans="1:32">
      <c r="A17" s="17"/>
      <c r="B17" s="17" t="s">
        <v>155</v>
      </c>
      <c r="C17" s="17" t="s">
        <v>380</v>
      </c>
      <c r="D17" s="17">
        <v>0.14854445400000002</v>
      </c>
      <c r="E17" s="17">
        <v>0.14528802600000001</v>
      </c>
      <c r="F17" s="17" t="s">
        <v>380</v>
      </c>
      <c r="G17" s="17" t="s">
        <v>380</v>
      </c>
      <c r="H17" s="17" t="s">
        <v>380</v>
      </c>
      <c r="I17" s="17" t="s">
        <v>380</v>
      </c>
      <c r="J17" s="17" t="s">
        <v>380</v>
      </c>
      <c r="K17" s="17" t="s">
        <v>380</v>
      </c>
      <c r="L17" s="17" t="s">
        <v>380</v>
      </c>
      <c r="M17" s="17" t="s">
        <v>380</v>
      </c>
      <c r="N17" s="17">
        <v>9.8779144062305049E-2</v>
      </c>
      <c r="O17" s="17" t="s">
        <v>380</v>
      </c>
      <c r="P17" s="17">
        <v>70.786602000000002</v>
      </c>
      <c r="Q17" s="17">
        <v>0.21057400000000001</v>
      </c>
      <c r="R17" s="17" t="s">
        <v>380</v>
      </c>
      <c r="S17" s="17">
        <v>0.36310559999999997</v>
      </c>
      <c r="T17" s="17">
        <v>48.707799999999999</v>
      </c>
      <c r="U17" s="17" t="s">
        <v>380</v>
      </c>
      <c r="V17" s="17">
        <v>120.46069322406231</v>
      </c>
      <c r="W17" s="21">
        <v>20.510854579999997</v>
      </c>
      <c r="X17" s="17">
        <v>99.949838644062311</v>
      </c>
      <c r="Y17" s="17">
        <v>9.8779144062305049E-2</v>
      </c>
      <c r="AA17" s="17">
        <v>2.0091549158813864</v>
      </c>
      <c r="AB17" s="17">
        <v>9.1822754196084645E-3</v>
      </c>
      <c r="AC17" s="17">
        <v>0.98922511302802285</v>
      </c>
      <c r="AD17" s="17">
        <v>1.5926115523687216E-3</v>
      </c>
      <c r="AE17" s="17">
        <v>1</v>
      </c>
      <c r="AF17" s="21" t="s">
        <v>249</v>
      </c>
    </row>
    <row r="18" spans="1:32">
      <c r="A18" s="17"/>
      <c r="B18" s="17" t="s">
        <v>156</v>
      </c>
      <c r="C18" s="17">
        <v>5.4300491999999999E-2</v>
      </c>
      <c r="D18" s="17">
        <v>0.10466604900000001</v>
      </c>
      <c r="E18" s="17">
        <v>0.26789043600000001</v>
      </c>
      <c r="F18" s="17" t="s">
        <v>380</v>
      </c>
      <c r="G18" s="17" t="s">
        <v>380</v>
      </c>
      <c r="H18" s="17" t="s">
        <v>380</v>
      </c>
      <c r="I18" s="17">
        <v>6.524032895671221E-2</v>
      </c>
      <c r="J18" s="17" t="s">
        <v>380</v>
      </c>
      <c r="K18" s="17" t="s">
        <v>380</v>
      </c>
      <c r="L18" s="17">
        <v>8.7086406450450141E-2</v>
      </c>
      <c r="M18" s="17" t="s">
        <v>380</v>
      </c>
      <c r="N18" s="17">
        <v>0.20205348837948747</v>
      </c>
      <c r="O18" s="17" t="s">
        <v>380</v>
      </c>
      <c r="P18" s="17">
        <v>70.495190300000004</v>
      </c>
      <c r="Q18" s="17">
        <v>0.18738720000000003</v>
      </c>
      <c r="R18" s="17">
        <v>6.8569383999999997E-2</v>
      </c>
      <c r="S18" s="17">
        <v>1.0467392</v>
      </c>
      <c r="T18" s="17">
        <v>48.873600000000003</v>
      </c>
      <c r="U18" s="17">
        <v>1.8100000000000002E-2</v>
      </c>
      <c r="V18" s="17">
        <v>121.47082328478666</v>
      </c>
      <c r="W18" s="21">
        <v>20.580672960000001</v>
      </c>
      <c r="X18" s="17">
        <v>100.89015032478666</v>
      </c>
      <c r="Y18" s="17">
        <v>0.3543802237866498</v>
      </c>
      <c r="AA18" s="17">
        <v>1.9900437155699622</v>
      </c>
      <c r="AB18" s="17">
        <v>2.6129387730304973E-2</v>
      </c>
      <c r="AC18" s="17">
        <v>0.97247161001946247</v>
      </c>
      <c r="AD18" s="17">
        <v>1.3990022502324588E-3</v>
      </c>
      <c r="AE18" s="17">
        <v>0.99999999999999989</v>
      </c>
      <c r="AF18" s="21" t="s">
        <v>249</v>
      </c>
    </row>
    <row r="19" spans="1:32">
      <c r="A19" s="17"/>
      <c r="B19" s="17" t="s">
        <v>157</v>
      </c>
      <c r="C19" s="17" t="s">
        <v>380</v>
      </c>
      <c r="D19" s="17">
        <v>8.2405785000000009E-2</v>
      </c>
      <c r="E19" s="17">
        <v>0.10825709400000001</v>
      </c>
      <c r="F19" s="17" t="s">
        <v>380</v>
      </c>
      <c r="G19" s="17">
        <v>0.17385458327803133</v>
      </c>
      <c r="H19" s="17">
        <v>0.12970867791412147</v>
      </c>
      <c r="I19" s="17">
        <v>6.406904836502976E-2</v>
      </c>
      <c r="J19" s="17" t="s">
        <v>380</v>
      </c>
      <c r="K19" s="17" t="s">
        <v>380</v>
      </c>
      <c r="L19" s="17" t="s">
        <v>380</v>
      </c>
      <c r="M19" s="17" t="s">
        <v>380</v>
      </c>
      <c r="N19" s="17" t="s">
        <v>380</v>
      </c>
      <c r="O19" s="17" t="s">
        <v>380</v>
      </c>
      <c r="P19" s="17">
        <v>71.079832400000001</v>
      </c>
      <c r="Q19" s="17">
        <v>0.18797870000000003</v>
      </c>
      <c r="R19" s="17" t="s">
        <v>380</v>
      </c>
      <c r="S19" s="17">
        <v>0</v>
      </c>
      <c r="T19" s="17">
        <v>48.754300000000001</v>
      </c>
      <c r="U19" s="17" t="s">
        <v>380</v>
      </c>
      <c r="V19" s="17">
        <v>120.58040628855719</v>
      </c>
      <c r="W19" s="21">
        <v>20.530435730000001</v>
      </c>
      <c r="X19" s="17">
        <v>100.04997055855719</v>
      </c>
      <c r="Y19" s="17">
        <v>0.19377772627915124</v>
      </c>
      <c r="AA19" s="17">
        <v>2.0216977225521555</v>
      </c>
      <c r="AB19" s="17">
        <v>0</v>
      </c>
      <c r="AC19" s="17">
        <v>0.99857076993665539</v>
      </c>
      <c r="AD19" s="17">
        <v>1.4292300633449049E-3</v>
      </c>
      <c r="AE19" s="17">
        <v>1.0000000000000002</v>
      </c>
      <c r="AF19" s="21" t="s">
        <v>249</v>
      </c>
    </row>
    <row r="20" spans="1:32">
      <c r="A20" s="17"/>
      <c r="B20" s="17" t="s">
        <v>158</v>
      </c>
      <c r="C20" s="17" t="s">
        <v>380</v>
      </c>
      <c r="D20" s="17">
        <v>7.4058185999999998E-2</v>
      </c>
      <c r="E20" s="17">
        <v>0.22135156200000003</v>
      </c>
      <c r="F20" s="17" t="s">
        <v>380</v>
      </c>
      <c r="G20" s="17">
        <v>0.12927974125422637</v>
      </c>
      <c r="H20" s="17" t="s">
        <v>380</v>
      </c>
      <c r="I20" s="17">
        <v>0.14055367100189345</v>
      </c>
      <c r="J20" s="17" t="s">
        <v>380</v>
      </c>
      <c r="K20" s="17" t="s">
        <v>380</v>
      </c>
      <c r="L20" s="17" t="s">
        <v>380</v>
      </c>
      <c r="M20" s="17" t="s">
        <v>380</v>
      </c>
      <c r="N20" s="17" t="s">
        <v>380</v>
      </c>
      <c r="O20" s="17" t="s">
        <v>380</v>
      </c>
      <c r="P20" s="17">
        <v>70.372498000000007</v>
      </c>
      <c r="Q20" s="17">
        <v>0.20383090000000001</v>
      </c>
      <c r="R20" s="17">
        <v>0.10356164000000001</v>
      </c>
      <c r="S20" s="17">
        <v>0.41931760000000001</v>
      </c>
      <c r="T20" s="17">
        <v>48.498199999999997</v>
      </c>
      <c r="U20" s="17" t="s">
        <v>380</v>
      </c>
      <c r="V20" s="17">
        <v>120.16265130025612</v>
      </c>
      <c r="W20" s="21">
        <v>20.422592019999996</v>
      </c>
      <c r="X20" s="17">
        <v>99.740059280256119</v>
      </c>
      <c r="Y20" s="17">
        <v>0.14055367100189345</v>
      </c>
      <c r="AA20" s="17">
        <v>2.0093835403291016</v>
      </c>
      <c r="AB20" s="17">
        <v>1.0650813247427372E-2</v>
      </c>
      <c r="AC20" s="17">
        <v>0.98780073582381944</v>
      </c>
      <c r="AD20" s="17">
        <v>1.5484509287533319E-3</v>
      </c>
      <c r="AE20" s="17">
        <v>1.0000000000000002</v>
      </c>
      <c r="AF20" s="21" t="s">
        <v>249</v>
      </c>
    </row>
    <row r="21" spans="1:32">
      <c r="A21" s="17"/>
      <c r="B21" s="17" t="s">
        <v>159</v>
      </c>
      <c r="C21" s="17" t="s">
        <v>380</v>
      </c>
      <c r="D21" s="17">
        <v>0.15261123300000001</v>
      </c>
      <c r="E21" s="17">
        <v>0.24036744600000001</v>
      </c>
      <c r="F21" s="17" t="s">
        <v>380</v>
      </c>
      <c r="G21" s="17">
        <v>0.13562943385021001</v>
      </c>
      <c r="H21" s="17">
        <v>0.17779236502514301</v>
      </c>
      <c r="I21" s="17" t="s">
        <v>380</v>
      </c>
      <c r="J21" s="17" t="s">
        <v>380</v>
      </c>
      <c r="K21" s="17" t="s">
        <v>380</v>
      </c>
      <c r="L21" s="17">
        <v>0.11213389485697108</v>
      </c>
      <c r="M21" s="17" t="s">
        <v>380</v>
      </c>
      <c r="N21" s="17" t="s">
        <v>380</v>
      </c>
      <c r="O21" s="17" t="s">
        <v>380</v>
      </c>
      <c r="P21" s="17">
        <v>70.464272399999999</v>
      </c>
      <c r="Q21" s="17">
        <v>0.17697680000000002</v>
      </c>
      <c r="R21" s="17">
        <v>4.0781416000000001E-2</v>
      </c>
      <c r="S21" s="17">
        <v>0.33368400000000004</v>
      </c>
      <c r="T21" s="17">
        <v>48.633400000000002</v>
      </c>
      <c r="U21" s="17" t="s">
        <v>380</v>
      </c>
      <c r="V21" s="17">
        <v>120.46764898873235</v>
      </c>
      <c r="W21" s="21">
        <v>20.479524739999999</v>
      </c>
      <c r="X21" s="17">
        <v>99.988124248732348</v>
      </c>
      <c r="Y21" s="17">
        <v>0.28992625988211407</v>
      </c>
      <c r="AA21" s="17">
        <v>2.0171857384058836</v>
      </c>
      <c r="AB21" s="17">
        <v>8.4849462889653414E-3</v>
      </c>
      <c r="AC21" s="17">
        <v>0.99016913819694841</v>
      </c>
      <c r="AD21" s="17">
        <v>1.3459155140860802E-3</v>
      </c>
      <c r="AE21" s="17">
        <v>0.99999999999999978</v>
      </c>
      <c r="AF21" s="21" t="s">
        <v>249</v>
      </c>
    </row>
    <row r="22" spans="1:32">
      <c r="A22" s="17"/>
      <c r="B22" s="17" t="s">
        <v>160</v>
      </c>
      <c r="C22" s="17" t="s">
        <v>380</v>
      </c>
      <c r="D22" s="17">
        <v>0.144049593</v>
      </c>
      <c r="E22" s="17">
        <v>0.25504637400000002</v>
      </c>
      <c r="F22" s="17">
        <v>2.4190464000000002E-2</v>
      </c>
      <c r="G22" s="17" t="s">
        <v>380</v>
      </c>
      <c r="H22" s="17" t="s">
        <v>380</v>
      </c>
      <c r="I22" s="17">
        <v>0.34997864079471469</v>
      </c>
      <c r="J22" s="17" t="s">
        <v>380</v>
      </c>
      <c r="K22" s="17" t="s">
        <v>380</v>
      </c>
      <c r="L22" s="17" t="s">
        <v>380</v>
      </c>
      <c r="M22" s="17" t="s">
        <v>380</v>
      </c>
      <c r="N22" s="17" t="s">
        <v>380</v>
      </c>
      <c r="O22" s="17" t="s">
        <v>380</v>
      </c>
      <c r="P22" s="17">
        <v>70.1117244</v>
      </c>
      <c r="Q22" s="17">
        <v>0.16396380000000002</v>
      </c>
      <c r="R22" s="17" t="s">
        <v>380</v>
      </c>
      <c r="S22" s="17">
        <v>0.46715760000000001</v>
      </c>
      <c r="T22" s="17">
        <v>48.453499999999998</v>
      </c>
      <c r="U22" s="17" t="s">
        <v>380</v>
      </c>
      <c r="V22" s="17">
        <v>119.96961087179471</v>
      </c>
      <c r="W22" s="21">
        <v>20.403768849999999</v>
      </c>
      <c r="X22" s="17">
        <v>99.565842021794708</v>
      </c>
      <c r="Y22" s="17">
        <v>0.34997864079471469</v>
      </c>
      <c r="AA22" s="17">
        <v>2.0130636641599016</v>
      </c>
      <c r="AB22" s="17">
        <v>1.1898664883366061E-2</v>
      </c>
      <c r="AC22" s="17">
        <v>0.98685231182860822</v>
      </c>
      <c r="AD22" s="17">
        <v>1.2490232880258668E-3</v>
      </c>
      <c r="AE22" s="17">
        <v>1.0000000000000002</v>
      </c>
      <c r="AF22" s="21" t="s">
        <v>249</v>
      </c>
    </row>
    <row r="23" spans="1:32" s="25" customFormat="1">
      <c r="A23" s="26"/>
      <c r="B23" s="26" t="s">
        <v>213</v>
      </c>
      <c r="C23" s="17" t="s">
        <v>380</v>
      </c>
      <c r="D23" s="17" t="s">
        <v>380</v>
      </c>
      <c r="E23" s="17" t="s">
        <v>380</v>
      </c>
      <c r="F23" s="17" t="s">
        <v>380</v>
      </c>
      <c r="G23" s="17" t="s">
        <v>380</v>
      </c>
      <c r="H23" s="17" t="s">
        <v>380</v>
      </c>
      <c r="I23" s="17" t="s">
        <v>380</v>
      </c>
      <c r="J23" s="17" t="s">
        <v>380</v>
      </c>
      <c r="K23" s="17" t="s">
        <v>380</v>
      </c>
      <c r="L23" s="17" t="s">
        <v>380</v>
      </c>
      <c r="M23" s="17" t="s">
        <v>380</v>
      </c>
      <c r="N23" s="17" t="s">
        <v>380</v>
      </c>
      <c r="O23" s="17" t="s">
        <v>380</v>
      </c>
      <c r="P23" s="26">
        <v>69.615778899999995</v>
      </c>
      <c r="Q23" s="26">
        <v>9.1919100000000004E-2</v>
      </c>
      <c r="R23" s="17" t="s">
        <v>380</v>
      </c>
      <c r="S23" s="26">
        <v>0</v>
      </c>
      <c r="T23" s="26">
        <v>48.414299999999997</v>
      </c>
      <c r="U23" s="17" t="s">
        <v>380</v>
      </c>
      <c r="V23" s="26">
        <v>119.77138841554813</v>
      </c>
      <c r="W23" s="26"/>
      <c r="X23" s="26"/>
      <c r="Y23" s="26">
        <v>0</v>
      </c>
      <c r="Z23" s="26"/>
      <c r="AA23" s="26">
        <v>1.9866010139760739</v>
      </c>
      <c r="AB23" s="26">
        <v>0</v>
      </c>
      <c r="AC23" s="26">
        <v>0.97247161001946247</v>
      </c>
      <c r="AD23" s="26">
        <v>6.9897019158627455E-4</v>
      </c>
      <c r="AE23" s="26">
        <v>0.99999999999999944</v>
      </c>
    </row>
    <row r="24" spans="1:32" s="25" customFormat="1">
      <c r="A24" s="26"/>
      <c r="B24" s="26" t="s">
        <v>214</v>
      </c>
      <c r="C24" s="26">
        <v>6.392336400000001E-2</v>
      </c>
      <c r="D24" s="26">
        <v>0.34867278899999998</v>
      </c>
      <c r="E24" s="26">
        <v>0.27372864600000002</v>
      </c>
      <c r="F24" s="26">
        <v>7.8807996000000005E-2</v>
      </c>
      <c r="G24" s="26">
        <v>0.17385458327803133</v>
      </c>
      <c r="H24" s="26">
        <v>0.19444573958554559</v>
      </c>
      <c r="I24" s="26">
        <v>0.34997864079471469</v>
      </c>
      <c r="J24" s="26">
        <v>8.9529317418423543E-2</v>
      </c>
      <c r="K24" s="26">
        <v>9.7859388207008249E-2</v>
      </c>
      <c r="L24" s="26">
        <v>0.11213389485697108</v>
      </c>
      <c r="M24" s="26">
        <v>0.11845580971595979</v>
      </c>
      <c r="N24" s="26">
        <v>0.20205348837948747</v>
      </c>
      <c r="O24" s="26">
        <v>0.1108665858048794</v>
      </c>
      <c r="P24" s="26">
        <v>72.324103000000008</v>
      </c>
      <c r="Q24" s="26">
        <v>0.31337670000000006</v>
      </c>
      <c r="R24" s="26">
        <v>0.10356164000000001</v>
      </c>
      <c r="S24" s="26">
        <v>1.0467392</v>
      </c>
      <c r="T24" s="26">
        <v>49.622599999999998</v>
      </c>
      <c r="U24" s="26">
        <v>4.2900000000000001E-2</v>
      </c>
      <c r="V24" s="26">
        <v>122.96585844186441</v>
      </c>
      <c r="W24" s="26"/>
      <c r="X24" s="26"/>
      <c r="Y24" s="26">
        <v>0.40317171359743326</v>
      </c>
      <c r="Z24" s="26"/>
      <c r="AA24" s="26">
        <v>2.0216977225521555</v>
      </c>
      <c r="AB24" s="26">
        <v>2.6129387730304973E-2</v>
      </c>
      <c r="AC24" s="26">
        <v>0.99857076993665539</v>
      </c>
      <c r="AD24" s="26">
        <v>2.3696341252738315E-3</v>
      </c>
      <c r="AE24" s="26">
        <v>1.0000000000000002</v>
      </c>
    </row>
    <row r="25" spans="1:32" s="25" customFormat="1">
      <c r="A25" s="26"/>
      <c r="B25" s="26" t="s">
        <v>228</v>
      </c>
      <c r="C25" s="26">
        <v>2.5000598823529414E-2</v>
      </c>
      <c r="D25" s="26">
        <v>0.11837726364705885</v>
      </c>
      <c r="E25" s="26">
        <v>0.12429990635294119</v>
      </c>
      <c r="F25" s="26">
        <v>1.0005247058823529E-2</v>
      </c>
      <c r="G25" s="26">
        <v>5.1977836568063505E-2</v>
      </c>
      <c r="H25" s="26">
        <v>7.0759595222058505E-2</v>
      </c>
      <c r="I25" s="26">
        <v>7.279853371598069E-2</v>
      </c>
      <c r="J25" s="26">
        <v>5.2664304363778556E-3</v>
      </c>
      <c r="K25" s="26">
        <v>1.11217884234425E-2</v>
      </c>
      <c r="L25" s="26">
        <v>1.8007998200766692E-2</v>
      </c>
      <c r="M25" s="26">
        <v>1.378612839199026E-2</v>
      </c>
      <c r="N25" s="26">
        <v>2.3893040268759904E-2</v>
      </c>
      <c r="O25" s="26">
        <v>6.5215638708752592E-3</v>
      </c>
      <c r="P25" s="26">
        <v>70.929003741176459</v>
      </c>
      <c r="Q25" s="26">
        <v>0.17832681176470583</v>
      </c>
      <c r="R25" s="26">
        <v>2.3474476235294119E-2</v>
      </c>
      <c r="S25" s="26">
        <v>0.45259454117647058</v>
      </c>
      <c r="T25" s="26">
        <v>48.838541176470592</v>
      </c>
      <c r="U25" s="26">
        <v>3.5882352941176469E-3</v>
      </c>
      <c r="V25" s="26">
        <v>120.97734491309832</v>
      </c>
      <c r="W25" s="26"/>
      <c r="X25" s="26"/>
      <c r="Y25" s="26">
        <v>0.22215507853025165</v>
      </c>
      <c r="Z25" s="26"/>
      <c r="AA25" s="26">
        <v>2.0065562326651873</v>
      </c>
      <c r="AB25" s="26">
        <v>1.1388923489005271E-2</v>
      </c>
      <c r="AC25" s="26">
        <v>0.98726850075857042</v>
      </c>
      <c r="AD25" s="26">
        <v>1.342575752424374E-3</v>
      </c>
      <c r="AE25" s="26">
        <v>1</v>
      </c>
    </row>
    <row r="26" spans="1:32" s="25" customFormat="1">
      <c r="A26" s="26"/>
      <c r="B26" s="26" t="s">
        <v>215</v>
      </c>
      <c r="C26" s="26">
        <v>2.787067857901579E-2</v>
      </c>
      <c r="D26" s="26">
        <v>7.939105259994543E-2</v>
      </c>
      <c r="E26" s="26">
        <v>9.7597997367667888E-2</v>
      </c>
      <c r="F26" s="26">
        <v>2.1548928415646127E-2</v>
      </c>
      <c r="G26" s="26">
        <v>6.687703159625745E-2</v>
      </c>
      <c r="H26" s="26">
        <v>7.9309928951243364E-2</v>
      </c>
      <c r="I26" s="26">
        <v>9.0105485411800357E-2</v>
      </c>
      <c r="J26" s="26">
        <v>2.1714048959153607E-2</v>
      </c>
      <c r="K26" s="26">
        <v>3.1417658345390787E-2</v>
      </c>
      <c r="L26" s="26">
        <v>4.037025255706303E-2</v>
      </c>
      <c r="M26" s="26">
        <v>3.8919432053763157E-2</v>
      </c>
      <c r="N26" s="26">
        <v>5.6995854512766578E-2</v>
      </c>
      <c r="O26" s="26">
        <v>2.6889096683830667E-2</v>
      </c>
      <c r="P26" s="26">
        <v>0.78065336034006882</v>
      </c>
      <c r="Q26" s="26">
        <v>5.4607321306692685E-2</v>
      </c>
      <c r="R26" s="26">
        <v>3.5958644026356186E-2</v>
      </c>
      <c r="S26" s="26">
        <v>0.248975084615989</v>
      </c>
      <c r="T26" s="26">
        <v>0.40952678950653459</v>
      </c>
      <c r="U26" s="26">
        <v>1.1037259756895118E-2</v>
      </c>
      <c r="V26" s="26">
        <v>1.0235303453670703</v>
      </c>
      <c r="W26" s="26"/>
      <c r="X26" s="26"/>
      <c r="Y26" s="26">
        <v>0.12022900246565735</v>
      </c>
      <c r="Z26" s="26"/>
      <c r="AA26" s="26">
        <v>8.6764589190596562E-3</v>
      </c>
      <c r="AB26" s="26">
        <v>6.2476017190637783E-3</v>
      </c>
      <c r="AC26" s="26">
        <v>6.0980150813258437E-3</v>
      </c>
      <c r="AD26" s="26">
        <v>4.0967196005918776E-4</v>
      </c>
      <c r="AE26" s="26">
        <v>2.3551386880256624E-16</v>
      </c>
    </row>
    <row r="27" spans="1:32">
      <c r="B27" s="21" t="s">
        <v>381</v>
      </c>
    </row>
    <row r="28" spans="1:32">
      <c r="B28" s="21" t="s">
        <v>250</v>
      </c>
    </row>
    <row r="29" spans="1:32">
      <c r="B29" s="21" t="s">
        <v>372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8"/>
  <sheetViews>
    <sheetView zoomScaleNormal="100" workbookViewId="0">
      <pane xSplit="1" ySplit="4" topLeftCell="C5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8.83203125" defaultRowHeight="14"/>
  <cols>
    <col min="1" max="1" width="13.5" style="21" customWidth="1"/>
    <col min="2" max="2" width="8.83203125" style="21"/>
    <col min="3" max="13" width="9" style="21" bestFit="1" customWidth="1"/>
    <col min="14" max="14" width="17" style="21" customWidth="1"/>
    <col min="15" max="27" width="8.83203125" style="21"/>
    <col min="28" max="28" width="10" style="21" bestFit="1" customWidth="1"/>
    <col min="29" max="16384" width="8.83203125" style="21"/>
  </cols>
  <sheetData>
    <row r="1" spans="1:28" ht="16">
      <c r="A1" s="1" t="s">
        <v>418</v>
      </c>
    </row>
    <row r="2" spans="1:28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8">
      <c r="A3" s="25" t="s">
        <v>224</v>
      </c>
      <c r="C3" s="25" t="s">
        <v>414</v>
      </c>
    </row>
    <row r="4" spans="1:28" ht="17.5" customHeight="1">
      <c r="A4" s="24" t="s">
        <v>12</v>
      </c>
      <c r="B4" s="24" t="s">
        <v>0</v>
      </c>
      <c r="C4" s="24" t="s">
        <v>266</v>
      </c>
      <c r="D4" s="24" t="s">
        <v>267</v>
      </c>
      <c r="E4" s="24" t="s">
        <v>268</v>
      </c>
      <c r="F4" s="24" t="s">
        <v>373</v>
      </c>
      <c r="G4" s="24" t="s">
        <v>374</v>
      </c>
      <c r="H4" s="24" t="s">
        <v>1</v>
      </c>
      <c r="I4" s="24" t="s">
        <v>5</v>
      </c>
      <c r="J4" s="24" t="s">
        <v>6</v>
      </c>
      <c r="K4" s="24" t="s">
        <v>269</v>
      </c>
      <c r="L4" s="24" t="s">
        <v>270</v>
      </c>
      <c r="M4" s="24" t="s">
        <v>9</v>
      </c>
      <c r="N4" s="20" t="s">
        <v>166</v>
      </c>
      <c r="O4" s="20" t="s">
        <v>140</v>
      </c>
      <c r="P4" s="20" t="s">
        <v>162</v>
      </c>
      <c r="Q4" s="20" t="s">
        <v>134</v>
      </c>
      <c r="R4" s="16" t="s">
        <v>235</v>
      </c>
      <c r="S4" s="20" t="s">
        <v>138</v>
      </c>
      <c r="T4" s="20" t="s">
        <v>137</v>
      </c>
      <c r="U4" s="20" t="s">
        <v>141</v>
      </c>
      <c r="V4" s="20" t="s">
        <v>171</v>
      </c>
      <c r="W4" s="20" t="s">
        <v>236</v>
      </c>
      <c r="X4" s="20" t="s">
        <v>136</v>
      </c>
      <c r="Y4" s="16" t="s">
        <v>161</v>
      </c>
      <c r="Z4" s="20" t="s">
        <v>135</v>
      </c>
      <c r="AA4" s="16" t="s">
        <v>174</v>
      </c>
      <c r="AB4" s="24" t="s">
        <v>10</v>
      </c>
    </row>
    <row r="5" spans="1:28" ht="17.5" customHeight="1">
      <c r="A5" s="25" t="s">
        <v>378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1" t="s">
        <v>234</v>
      </c>
      <c r="AB5" s="25"/>
    </row>
    <row r="6" spans="1:28">
      <c r="B6" s="21" t="s">
        <v>14</v>
      </c>
      <c r="C6" s="17">
        <v>53.095599999999997</v>
      </c>
      <c r="D6" s="17">
        <v>5.4604999999999997</v>
      </c>
      <c r="E6" s="17">
        <v>0.60140000000000005</v>
      </c>
      <c r="F6" s="17">
        <v>4.9700000000000001E-2</v>
      </c>
      <c r="G6" s="17">
        <v>17.5154</v>
      </c>
      <c r="H6" s="17">
        <v>6.6797000000000004</v>
      </c>
      <c r="I6" s="17">
        <v>5.4819000000000004</v>
      </c>
      <c r="J6" s="17">
        <v>0.13639999999999999</v>
      </c>
      <c r="K6" s="17">
        <v>10.1106</v>
      </c>
      <c r="L6" s="17">
        <v>7.4899999999999994E-2</v>
      </c>
      <c r="M6" s="26">
        <f t="shared" ref="M6:M12" si="0">SUM(C6:L6)</f>
        <v>99.206099999999992</v>
      </c>
      <c r="O6" s="17">
        <v>0.73238918295442357</v>
      </c>
      <c r="P6" s="17">
        <v>3.5699235343863642E-3</v>
      </c>
      <c r="Q6" s="17">
        <v>0.26739214784424359</v>
      </c>
      <c r="R6" s="17">
        <f>SUM(O6:Q6)</f>
        <v>1.0033512543330536</v>
      </c>
      <c r="S6" s="17">
        <v>4.3163699980777641E-3</v>
      </c>
      <c r="T6" s="17">
        <v>0.49244331644907896</v>
      </c>
      <c r="U6" s="17">
        <v>0.30532132093134001</v>
      </c>
      <c r="V6" s="17">
        <v>1.4887397500689156E-3</v>
      </c>
      <c r="W6" s="17">
        <v>2.6481223262876857E-2</v>
      </c>
      <c r="X6" s="17">
        <v>0.15348034193039778</v>
      </c>
      <c r="Y6" s="17">
        <f>SUM(S6:X6)</f>
        <v>0.98353131232184032</v>
      </c>
      <c r="Z6" s="17">
        <v>1.9837050024640503</v>
      </c>
      <c r="AA6" s="17">
        <f>SUM(Z6,Y6,R6)</f>
        <v>3.9705875691189441</v>
      </c>
      <c r="AB6" s="17" t="s">
        <v>233</v>
      </c>
    </row>
    <row r="7" spans="1:28">
      <c r="B7" s="21" t="s">
        <v>15</v>
      </c>
      <c r="C7" s="17">
        <v>53.141399999999997</v>
      </c>
      <c r="D7" s="17">
        <v>4.9528999999999996</v>
      </c>
      <c r="E7" s="17">
        <v>0.54259999999999997</v>
      </c>
      <c r="F7" s="17">
        <v>7.6200000000000004E-2</v>
      </c>
      <c r="G7" s="17">
        <v>16.424700000000001</v>
      </c>
      <c r="H7" s="17">
        <v>7.7327000000000004</v>
      </c>
      <c r="I7" s="17">
        <v>6.4866000000000001</v>
      </c>
      <c r="J7" s="17">
        <v>0.13819999999999999</v>
      </c>
      <c r="K7" s="17">
        <v>9.3981999999999992</v>
      </c>
      <c r="L7" s="17">
        <v>4.5400000000000003E-2</v>
      </c>
      <c r="M7" s="26">
        <f t="shared" si="0"/>
        <v>98.93889999999999</v>
      </c>
      <c r="O7" s="17">
        <v>0.68102752136679301</v>
      </c>
      <c r="P7" s="17">
        <v>2.1646512502505886E-3</v>
      </c>
      <c r="Q7" s="17">
        <v>0.30965481749706641</v>
      </c>
      <c r="R7" s="17">
        <f t="shared" ref="R7:R12" si="1">SUM(O7:Q7)</f>
        <v>0.99284699011410993</v>
      </c>
      <c r="S7" s="17">
        <v>4.3748918903327438E-3</v>
      </c>
      <c r="T7" s="17">
        <v>0.46194324531104408</v>
      </c>
      <c r="U7" s="17">
        <v>0.36140830560646436</v>
      </c>
      <c r="V7" s="17">
        <v>2.283349304668043E-3</v>
      </c>
      <c r="W7" s="17">
        <v>2.3900632604567325E-2</v>
      </c>
      <c r="X7" s="17">
        <v>0.13926272655251598</v>
      </c>
      <c r="Y7" s="17">
        <f t="shared" ref="Y7:Y12" si="2">SUM(S7:X7)</f>
        <v>0.99317315126959249</v>
      </c>
      <c r="Z7" s="17">
        <v>1.9861248023810822</v>
      </c>
      <c r="AA7" s="17">
        <f t="shared" ref="AA7:AA12" si="3">SUM(Z7,Y7,R7)</f>
        <v>3.9721449437647847</v>
      </c>
      <c r="AB7" s="17" t="s">
        <v>233</v>
      </c>
    </row>
    <row r="8" spans="1:28">
      <c r="B8" s="21" t="s">
        <v>16</v>
      </c>
      <c r="C8" s="17">
        <v>54.05</v>
      </c>
      <c r="D8" s="17">
        <v>5.3216000000000001</v>
      </c>
      <c r="E8" s="17">
        <v>0.82050000000000001</v>
      </c>
      <c r="F8" s="17">
        <v>6.9599999999999995E-2</v>
      </c>
      <c r="G8" s="17">
        <v>16.377600000000001</v>
      </c>
      <c r="H8" s="17">
        <v>5.3048000000000002</v>
      </c>
      <c r="I8" s="17">
        <v>4.7828999999999997</v>
      </c>
      <c r="J8" s="17">
        <v>0.13009999999999999</v>
      </c>
      <c r="K8" s="17">
        <v>10.055899999999999</v>
      </c>
      <c r="L8" s="17">
        <v>0.27710000000000001</v>
      </c>
      <c r="M8" s="26">
        <f t="shared" si="0"/>
        <v>97.190100000000001</v>
      </c>
      <c r="O8" s="17">
        <v>0.73583959946499089</v>
      </c>
      <c r="P8" s="17">
        <v>1.3341689819418802E-2</v>
      </c>
      <c r="Q8" s="17">
        <v>0.21451512779550846</v>
      </c>
      <c r="R8" s="17">
        <f t="shared" si="1"/>
        <v>0.96369641707991827</v>
      </c>
      <c r="S8" s="17">
        <v>4.1589031703177055E-3</v>
      </c>
      <c r="T8" s="17">
        <v>0.4651399749499342</v>
      </c>
      <c r="U8" s="17">
        <v>0.269100523155271</v>
      </c>
      <c r="V8" s="17">
        <v>2.1060508497349451E-3</v>
      </c>
      <c r="W8" s="17">
        <v>3.6496433129066162E-2</v>
      </c>
      <c r="X8" s="17">
        <v>0.15109837431246936</v>
      </c>
      <c r="Y8" s="17">
        <f t="shared" si="2"/>
        <v>0.92810025956679332</v>
      </c>
      <c r="Z8" s="17">
        <v>2.0399121821093278</v>
      </c>
      <c r="AA8" s="17">
        <f t="shared" si="3"/>
        <v>3.9317088587560396</v>
      </c>
      <c r="AB8" s="17" t="s">
        <v>233</v>
      </c>
    </row>
    <row r="9" spans="1:28">
      <c r="B9" s="21" t="s">
        <v>17</v>
      </c>
      <c r="C9" s="17">
        <v>53.188400000000001</v>
      </c>
      <c r="D9" s="17">
        <v>6.1984000000000004</v>
      </c>
      <c r="E9" s="17">
        <v>0.61950000000000005</v>
      </c>
      <c r="F9" s="17">
        <v>9.7900000000000001E-2</v>
      </c>
      <c r="G9" s="17">
        <v>17.5124</v>
      </c>
      <c r="H9" s="17">
        <v>5.5659000000000001</v>
      </c>
      <c r="I9" s="17">
        <v>5.0031999999999996</v>
      </c>
      <c r="J9" s="17">
        <v>0.17280000000000001</v>
      </c>
      <c r="K9" s="17">
        <v>9.4395000000000007</v>
      </c>
      <c r="L9" s="17">
        <v>4.9599999999999998E-2</v>
      </c>
      <c r="M9" s="26">
        <f t="shared" si="0"/>
        <v>97.847599999999986</v>
      </c>
      <c r="O9" s="17">
        <v>0.6887530918866126</v>
      </c>
      <c r="P9" s="17">
        <v>2.3812684117637457E-3</v>
      </c>
      <c r="Q9" s="17">
        <v>0.22442780894967287</v>
      </c>
      <c r="R9" s="17">
        <f t="shared" si="1"/>
        <v>0.91556216924804923</v>
      </c>
      <c r="S9" s="17">
        <v>5.508046668945314E-3</v>
      </c>
      <c r="T9" s="17">
        <v>0.49594262269055411</v>
      </c>
      <c r="U9" s="17">
        <v>0.28068775429960174</v>
      </c>
      <c r="V9" s="17">
        <v>2.9538923613643586E-3</v>
      </c>
      <c r="W9" s="17">
        <v>2.7476759224565918E-2</v>
      </c>
      <c r="X9" s="17">
        <v>0.17548884836509698</v>
      </c>
      <c r="Y9" s="17">
        <f t="shared" si="2"/>
        <v>0.98805792361012834</v>
      </c>
      <c r="Z9" s="17">
        <v>2.001635800893836</v>
      </c>
      <c r="AA9" s="17">
        <f t="shared" si="3"/>
        <v>3.9052558937520137</v>
      </c>
      <c r="AB9" s="17" t="s">
        <v>233</v>
      </c>
    </row>
    <row r="10" spans="1:28">
      <c r="B10" s="21" t="s">
        <v>18</v>
      </c>
      <c r="C10" s="17">
        <v>52.9953</v>
      </c>
      <c r="D10" s="17">
        <v>6.3407999999999998</v>
      </c>
      <c r="E10" s="17">
        <v>0.69099999999999995</v>
      </c>
      <c r="F10" s="17">
        <v>9.9900000000000003E-2</v>
      </c>
      <c r="G10" s="17">
        <v>18.3565</v>
      </c>
      <c r="H10" s="17">
        <v>5.3975999999999997</v>
      </c>
      <c r="I10" s="17">
        <v>5.1635</v>
      </c>
      <c r="J10" s="17">
        <v>0.125</v>
      </c>
      <c r="K10" s="17">
        <v>10.8522</v>
      </c>
      <c r="L10" s="17">
        <v>4.6899999999999997E-2</v>
      </c>
      <c r="M10" s="26">
        <f t="shared" si="0"/>
        <v>100.06869999999999</v>
      </c>
      <c r="O10" s="17">
        <v>0.78059141958963663</v>
      </c>
      <c r="P10" s="17">
        <v>2.2196828711195872E-3</v>
      </c>
      <c r="Q10" s="17">
        <v>0.21455240194793596</v>
      </c>
      <c r="R10" s="17">
        <f t="shared" si="1"/>
        <v>0.99736350440869215</v>
      </c>
      <c r="S10" s="17">
        <v>3.927853666985147E-3</v>
      </c>
      <c r="T10" s="17">
        <v>0.51246836128053908</v>
      </c>
      <c r="U10" s="17">
        <v>0.28556908948630372</v>
      </c>
      <c r="V10" s="17">
        <v>2.9714530707218869E-3</v>
      </c>
      <c r="W10" s="17">
        <v>3.0212986612323429E-2</v>
      </c>
      <c r="X10" s="17">
        <v>0.17697234002299359</v>
      </c>
      <c r="Y10" s="17">
        <f t="shared" si="2"/>
        <v>1.0121220841398668</v>
      </c>
      <c r="Z10" s="17">
        <v>1.9660606110885164</v>
      </c>
      <c r="AA10" s="17">
        <f t="shared" si="3"/>
        <v>3.9755461996370753</v>
      </c>
      <c r="AB10" s="17" t="s">
        <v>233</v>
      </c>
    </row>
    <row r="11" spans="1:28">
      <c r="B11" s="21" t="s">
        <v>39</v>
      </c>
      <c r="C11" s="17">
        <v>52.697000000000003</v>
      </c>
      <c r="D11" s="17">
        <v>6.3320999999999996</v>
      </c>
      <c r="E11" s="17">
        <v>0.68910000000000005</v>
      </c>
      <c r="F11" s="17">
        <v>0.10100000000000001</v>
      </c>
      <c r="G11" s="17">
        <v>18.68</v>
      </c>
      <c r="H11" s="17">
        <v>4.8140000000000001</v>
      </c>
      <c r="I11" s="17">
        <v>4.5110000000000001</v>
      </c>
      <c r="J11" s="17">
        <v>0.14990000000000001</v>
      </c>
      <c r="K11" s="17">
        <v>11.076499999999999</v>
      </c>
      <c r="L11" s="17">
        <v>2.18E-2</v>
      </c>
      <c r="M11" s="26">
        <f t="shared" si="0"/>
        <v>99.072399999999988</v>
      </c>
      <c r="O11" s="17">
        <v>0.80479681878619802</v>
      </c>
      <c r="P11" s="17">
        <v>1.0422029463800701E-3</v>
      </c>
      <c r="Q11" s="17">
        <v>0.19329315940101649</v>
      </c>
      <c r="R11" s="17">
        <f t="shared" si="1"/>
        <v>0.99913218113359448</v>
      </c>
      <c r="S11" s="17">
        <v>4.758002156762961E-3</v>
      </c>
      <c r="T11" s="17">
        <v>0.52678301841782249</v>
      </c>
      <c r="U11" s="17">
        <v>0.25200987423239801</v>
      </c>
      <c r="V11" s="17">
        <v>3.0346071466151427E-3</v>
      </c>
      <c r="W11" s="17">
        <v>3.0435159061772396E-2</v>
      </c>
      <c r="X11" s="17">
        <v>0.17851997539525372</v>
      </c>
      <c r="Y11" s="17">
        <f t="shared" si="2"/>
        <v>0.99554063641062474</v>
      </c>
      <c r="Z11" s="17">
        <v>1.9748001628068561</v>
      </c>
      <c r="AA11" s="17">
        <f t="shared" si="3"/>
        <v>3.9694729803510755</v>
      </c>
      <c r="AB11" s="17" t="s">
        <v>233</v>
      </c>
    </row>
    <row r="12" spans="1:28">
      <c r="B12" s="21" t="s">
        <v>28</v>
      </c>
      <c r="C12" s="17">
        <v>52.801400000000001</v>
      </c>
      <c r="D12" s="17">
        <v>5.3265000000000002</v>
      </c>
      <c r="E12" s="17">
        <v>0.56089999999999995</v>
      </c>
      <c r="F12" s="17">
        <v>6.5299999999999997E-2</v>
      </c>
      <c r="G12" s="17">
        <v>15.990500000000001</v>
      </c>
      <c r="H12" s="17">
        <v>7.5004999999999997</v>
      </c>
      <c r="I12" s="17">
        <v>6.1527000000000003</v>
      </c>
      <c r="J12" s="17">
        <v>0.1288</v>
      </c>
      <c r="K12" s="17">
        <v>9.7546999999999997</v>
      </c>
      <c r="L12" s="17">
        <v>2.9600000000000001E-2</v>
      </c>
      <c r="M12" s="26">
        <f t="shared" si="0"/>
        <v>98.310900000000004</v>
      </c>
      <c r="O12" s="17">
        <v>0.71132595969867307</v>
      </c>
      <c r="P12" s="17">
        <v>1.4202295870535092E-3</v>
      </c>
      <c r="Q12" s="17">
        <v>0.30225372092459263</v>
      </c>
      <c r="R12" s="17">
        <f t="shared" si="1"/>
        <v>1.0149999102103191</v>
      </c>
      <c r="S12" s="17">
        <v>4.1030792614555837E-3</v>
      </c>
      <c r="T12" s="17">
        <v>0.4525723113975505</v>
      </c>
      <c r="U12" s="17">
        <v>0.34497014570943541</v>
      </c>
      <c r="V12" s="17">
        <v>1.9690889070834712E-3</v>
      </c>
      <c r="W12" s="17">
        <v>2.4862786906147846E-2</v>
      </c>
      <c r="X12" s="17">
        <v>0.15071345526924637</v>
      </c>
      <c r="Y12" s="17">
        <f t="shared" si="2"/>
        <v>0.97919086745091921</v>
      </c>
      <c r="Z12" s="17">
        <v>1.9858833840534933</v>
      </c>
      <c r="AA12" s="17">
        <f t="shared" si="3"/>
        <v>3.9800741617147315</v>
      </c>
      <c r="AB12" s="17" t="s">
        <v>233</v>
      </c>
    </row>
    <row r="13" spans="1:28" s="25" customFormat="1">
      <c r="B13" s="26" t="s">
        <v>213</v>
      </c>
      <c r="C13" s="26">
        <f t="shared" ref="C13:M13" si="4">MIN(C6:C12)</f>
        <v>52.697000000000003</v>
      </c>
      <c r="D13" s="26">
        <f t="shared" si="4"/>
        <v>4.9528999999999996</v>
      </c>
      <c r="E13" s="26">
        <f t="shared" si="4"/>
        <v>0.54259999999999997</v>
      </c>
      <c r="F13" s="26">
        <f t="shared" si="4"/>
        <v>4.9700000000000001E-2</v>
      </c>
      <c r="G13" s="26">
        <f t="shared" si="4"/>
        <v>15.990500000000001</v>
      </c>
      <c r="H13" s="26">
        <f t="shared" si="4"/>
        <v>4.8140000000000001</v>
      </c>
      <c r="I13" s="26">
        <f t="shared" si="4"/>
        <v>4.5110000000000001</v>
      </c>
      <c r="J13" s="26">
        <f t="shared" si="4"/>
        <v>0.125</v>
      </c>
      <c r="K13" s="26">
        <f t="shared" si="4"/>
        <v>9.3981999999999992</v>
      </c>
      <c r="L13" s="26">
        <f t="shared" si="4"/>
        <v>2.18E-2</v>
      </c>
      <c r="M13" s="26">
        <f t="shared" si="4"/>
        <v>97.190100000000001</v>
      </c>
      <c r="N13" s="26"/>
      <c r="O13" s="26">
        <f t="shared" ref="O13:AA13" si="5">MIN(O6:O12)</f>
        <v>0.68102752136679301</v>
      </c>
      <c r="P13" s="26">
        <f t="shared" si="5"/>
        <v>1.0422029463800701E-3</v>
      </c>
      <c r="Q13" s="26">
        <f t="shared" si="5"/>
        <v>0.19329315940101649</v>
      </c>
      <c r="R13" s="26">
        <f t="shared" si="5"/>
        <v>0.91556216924804923</v>
      </c>
      <c r="S13" s="26">
        <f t="shared" si="5"/>
        <v>3.927853666985147E-3</v>
      </c>
      <c r="T13" s="26">
        <f t="shared" si="5"/>
        <v>0.4525723113975505</v>
      </c>
      <c r="U13" s="26">
        <f t="shared" si="5"/>
        <v>0.25200987423239801</v>
      </c>
      <c r="V13" s="26">
        <f t="shared" si="5"/>
        <v>1.4887397500689156E-3</v>
      </c>
      <c r="W13" s="26">
        <f t="shared" si="5"/>
        <v>2.3900632604567325E-2</v>
      </c>
      <c r="X13" s="26">
        <f t="shared" si="5"/>
        <v>0.13926272655251598</v>
      </c>
      <c r="Y13" s="26">
        <f t="shared" si="5"/>
        <v>0.92810025956679332</v>
      </c>
      <c r="Z13" s="26">
        <f t="shared" si="5"/>
        <v>1.9660606110885164</v>
      </c>
      <c r="AA13" s="26">
        <f t="shared" si="5"/>
        <v>3.9052558937520137</v>
      </c>
      <c r="AB13" s="26"/>
    </row>
    <row r="14" spans="1:28" s="25" customFormat="1">
      <c r="B14" s="26" t="s">
        <v>214</v>
      </c>
      <c r="C14" s="26">
        <f t="shared" ref="C14:M14" si="6">MAX(C6:C12)</f>
        <v>54.05</v>
      </c>
      <c r="D14" s="26">
        <f t="shared" si="6"/>
        <v>6.3407999999999998</v>
      </c>
      <c r="E14" s="26">
        <f t="shared" si="6"/>
        <v>0.82050000000000001</v>
      </c>
      <c r="F14" s="26">
        <f t="shared" si="6"/>
        <v>0.10100000000000001</v>
      </c>
      <c r="G14" s="26">
        <f t="shared" si="6"/>
        <v>18.68</v>
      </c>
      <c r="H14" s="26">
        <f t="shared" si="6"/>
        <v>7.7327000000000004</v>
      </c>
      <c r="I14" s="26">
        <f t="shared" si="6"/>
        <v>6.4866000000000001</v>
      </c>
      <c r="J14" s="26">
        <f t="shared" si="6"/>
        <v>0.17280000000000001</v>
      </c>
      <c r="K14" s="26">
        <f t="shared" si="6"/>
        <v>11.076499999999999</v>
      </c>
      <c r="L14" s="26">
        <f t="shared" si="6"/>
        <v>0.27710000000000001</v>
      </c>
      <c r="M14" s="26">
        <f t="shared" si="6"/>
        <v>100.06869999999999</v>
      </c>
      <c r="N14" s="26"/>
      <c r="O14" s="26">
        <f t="shared" ref="O14:AA14" si="7">MAX(O6:O12)</f>
        <v>0.80479681878619802</v>
      </c>
      <c r="P14" s="26">
        <f t="shared" si="7"/>
        <v>1.3341689819418802E-2</v>
      </c>
      <c r="Q14" s="26">
        <f t="shared" si="7"/>
        <v>0.30965481749706641</v>
      </c>
      <c r="R14" s="26">
        <f t="shared" si="7"/>
        <v>1.0149999102103191</v>
      </c>
      <c r="S14" s="26">
        <f t="shared" si="7"/>
        <v>5.508046668945314E-3</v>
      </c>
      <c r="T14" s="26">
        <f t="shared" si="7"/>
        <v>0.52678301841782249</v>
      </c>
      <c r="U14" s="26">
        <f t="shared" si="7"/>
        <v>0.36140830560646436</v>
      </c>
      <c r="V14" s="26">
        <f t="shared" si="7"/>
        <v>3.0346071466151427E-3</v>
      </c>
      <c r="W14" s="26">
        <f t="shared" si="7"/>
        <v>3.6496433129066162E-2</v>
      </c>
      <c r="X14" s="26">
        <f t="shared" si="7"/>
        <v>0.17851997539525372</v>
      </c>
      <c r="Y14" s="26">
        <f t="shared" si="7"/>
        <v>1.0121220841398668</v>
      </c>
      <c r="Z14" s="26">
        <f t="shared" si="7"/>
        <v>2.0399121821093278</v>
      </c>
      <c r="AA14" s="26">
        <f t="shared" si="7"/>
        <v>3.9800741617147315</v>
      </c>
      <c r="AB14" s="26"/>
    </row>
    <row r="15" spans="1:28" s="25" customFormat="1">
      <c r="B15" s="26" t="s">
        <v>228</v>
      </c>
      <c r="C15" s="26">
        <f t="shared" ref="C15:M15" si="8">AVERAGE(C6:C12)</f>
        <v>53.138442857142856</v>
      </c>
      <c r="D15" s="26">
        <f t="shared" si="8"/>
        <v>5.7046857142857146</v>
      </c>
      <c r="E15" s="26">
        <f t="shared" si="8"/>
        <v>0.64642857142857146</v>
      </c>
      <c r="F15" s="26">
        <f t="shared" si="8"/>
        <v>7.9942857142857135E-2</v>
      </c>
      <c r="G15" s="26">
        <f t="shared" si="8"/>
        <v>17.2653</v>
      </c>
      <c r="H15" s="26">
        <f t="shared" si="8"/>
        <v>6.1421714285714293</v>
      </c>
      <c r="I15" s="26">
        <f t="shared" si="8"/>
        <v>5.3688285714285717</v>
      </c>
      <c r="J15" s="26">
        <f t="shared" si="8"/>
        <v>0.14017142857142856</v>
      </c>
      <c r="K15" s="26">
        <f t="shared" si="8"/>
        <v>10.098228571428573</v>
      </c>
      <c r="L15" s="26">
        <f t="shared" si="8"/>
        <v>7.7899999999999983E-2</v>
      </c>
      <c r="M15" s="26">
        <f t="shared" si="8"/>
        <v>98.662100000000009</v>
      </c>
      <c r="N15" s="26"/>
      <c r="O15" s="26">
        <f t="shared" ref="O15:AA15" si="9">AVERAGE(O6:O12)</f>
        <v>0.73353194196390403</v>
      </c>
      <c r="P15" s="26">
        <f t="shared" si="9"/>
        <v>3.734235488624667E-3</v>
      </c>
      <c r="Q15" s="26">
        <f t="shared" si="9"/>
        <v>0.24658416919429091</v>
      </c>
      <c r="R15" s="26">
        <f t="shared" si="9"/>
        <v>0.98385034664681947</v>
      </c>
      <c r="S15" s="26">
        <f t="shared" si="9"/>
        <v>4.4495924018396029E-3</v>
      </c>
      <c r="T15" s="26">
        <f t="shared" si="9"/>
        <v>0.48675612149950326</v>
      </c>
      <c r="U15" s="26">
        <f t="shared" si="9"/>
        <v>0.2998667162029735</v>
      </c>
      <c r="V15" s="26">
        <f t="shared" si="9"/>
        <v>2.4010259128938237E-3</v>
      </c>
      <c r="W15" s="26">
        <f t="shared" si="9"/>
        <v>2.8552282971617136E-2</v>
      </c>
      <c r="X15" s="26">
        <f t="shared" si="9"/>
        <v>0.16079086597828196</v>
      </c>
      <c r="Y15" s="26">
        <f t="shared" si="9"/>
        <v>0.98281660496710932</v>
      </c>
      <c r="Z15" s="26">
        <f t="shared" si="9"/>
        <v>1.9911602779710229</v>
      </c>
      <c r="AA15" s="26">
        <f t="shared" si="9"/>
        <v>3.9578272295849524</v>
      </c>
      <c r="AB15" s="26" t="s">
        <v>237</v>
      </c>
    </row>
    <row r="16" spans="1:28" s="25" customFormat="1">
      <c r="B16" s="26" t="s">
        <v>215</v>
      </c>
      <c r="C16" s="26">
        <f t="shared" ref="C16:M16" si="10">STDEV(C6:C12)</f>
        <v>0.44049895140678241</v>
      </c>
      <c r="D16" s="26">
        <f t="shared" si="10"/>
        <v>0.57105624191367654</v>
      </c>
      <c r="E16" s="26">
        <f t="shared" si="10"/>
        <v>9.5704888664506549E-2</v>
      </c>
      <c r="F16" s="26">
        <f t="shared" si="10"/>
        <v>2.0058984449439581E-2</v>
      </c>
      <c r="G16" s="26">
        <f t="shared" si="10"/>
        <v>1.0356508935608235</v>
      </c>
      <c r="H16" s="26">
        <f t="shared" si="10"/>
        <v>1.1558171881318204</v>
      </c>
      <c r="I16" s="26">
        <f t="shared" si="10"/>
        <v>0.72245862099335278</v>
      </c>
      <c r="J16" s="26">
        <f t="shared" si="10"/>
        <v>1.6524195823671713E-2</v>
      </c>
      <c r="K16" s="26">
        <f t="shared" si="10"/>
        <v>0.65439639799916804</v>
      </c>
      <c r="L16" s="26">
        <f t="shared" si="10"/>
        <v>8.9431426243798698E-2</v>
      </c>
      <c r="M16" s="26">
        <f t="shared" si="10"/>
        <v>0.95507064136638375</v>
      </c>
      <c r="N16" s="26"/>
      <c r="O16" s="26">
        <f t="shared" ref="O16:AA16" si="11">STDEV(O6:O12)</f>
        <v>4.5743621648353452E-2</v>
      </c>
      <c r="P16" s="26">
        <f t="shared" si="11"/>
        <v>4.3112222528579221E-3</v>
      </c>
      <c r="Q16" s="26">
        <f t="shared" si="11"/>
        <v>4.6359593030856287E-2</v>
      </c>
      <c r="R16" s="26">
        <f t="shared" si="11"/>
        <v>3.3953684757998023E-2</v>
      </c>
      <c r="S16" s="26">
        <f t="shared" si="11"/>
        <v>5.3472006398967882E-4</v>
      </c>
      <c r="T16" s="26">
        <f t="shared" si="11"/>
        <v>2.7783320030423265E-2</v>
      </c>
      <c r="U16" s="26">
        <f t="shared" si="11"/>
        <v>4.0125905929046614E-2</v>
      </c>
      <c r="V16" s="26">
        <f t="shared" si="11"/>
        <v>5.9891114029759162E-4</v>
      </c>
      <c r="W16" s="26">
        <f t="shared" si="11"/>
        <v>4.283864156717573E-3</v>
      </c>
      <c r="X16" s="26">
        <f t="shared" si="11"/>
        <v>1.5835588924434849E-2</v>
      </c>
      <c r="Y16" s="26">
        <f t="shared" si="11"/>
        <v>2.6340642839724336E-2</v>
      </c>
      <c r="Z16" s="26">
        <f t="shared" si="11"/>
        <v>2.4127833650969235E-2</v>
      </c>
      <c r="AA16" s="26">
        <f t="shared" si="11"/>
        <v>2.8160993265437327E-2</v>
      </c>
      <c r="AB16" s="26"/>
    </row>
    <row r="18" spans="2:2">
      <c r="B18" s="21" t="s">
        <v>246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1"/>
  <sheetViews>
    <sheetView zoomScaleNormal="100" workbookViewId="0"/>
  </sheetViews>
  <sheetFormatPr baseColWidth="10" defaultColWidth="8.83203125" defaultRowHeight="14"/>
  <cols>
    <col min="1" max="1" width="14.33203125" style="21" customWidth="1"/>
    <col min="2" max="2" width="12" style="21" customWidth="1"/>
    <col min="3" max="21" width="8.83203125" style="21"/>
    <col min="22" max="22" width="9.33203125" style="21" bestFit="1" customWidth="1"/>
    <col min="23" max="34" width="8.83203125" style="21"/>
    <col min="35" max="35" width="11.83203125" style="21" customWidth="1"/>
    <col min="36" max="16384" width="8.83203125" style="21"/>
  </cols>
  <sheetData>
    <row r="1" spans="1:34" ht="16">
      <c r="A1" s="1" t="s">
        <v>418</v>
      </c>
    </row>
    <row r="2" spans="1:34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34">
      <c r="A3" s="25" t="s">
        <v>225</v>
      </c>
      <c r="C3" s="25" t="s">
        <v>414</v>
      </c>
      <c r="D3" s="25"/>
    </row>
    <row r="4" spans="1:34" ht="18">
      <c r="A4" s="20" t="s">
        <v>12</v>
      </c>
      <c r="B4" s="24" t="s">
        <v>0</v>
      </c>
      <c r="C4" s="24" t="s">
        <v>386</v>
      </c>
      <c r="D4" s="24" t="s">
        <v>266</v>
      </c>
      <c r="E4" s="24" t="s">
        <v>267</v>
      </c>
      <c r="F4" s="24" t="s">
        <v>268</v>
      </c>
      <c r="G4" s="24" t="s">
        <v>390</v>
      </c>
      <c r="H4" s="24" t="s">
        <v>391</v>
      </c>
      <c r="I4" s="24" t="s">
        <v>392</v>
      </c>
      <c r="J4" s="24" t="s">
        <v>393</v>
      </c>
      <c r="K4" s="24" t="s">
        <v>394</v>
      </c>
      <c r="L4" s="24" t="s">
        <v>395</v>
      </c>
      <c r="M4" s="24" t="s">
        <v>396</v>
      </c>
      <c r="N4" s="24" t="s">
        <v>397</v>
      </c>
      <c r="O4" s="24" t="s">
        <v>398</v>
      </c>
      <c r="P4" s="24" t="s">
        <v>374</v>
      </c>
      <c r="Q4" s="24" t="s">
        <v>1</v>
      </c>
      <c r="R4" s="24" t="s">
        <v>2</v>
      </c>
      <c r="S4" s="24" t="s">
        <v>269</v>
      </c>
      <c r="T4" s="24" t="s">
        <v>270</v>
      </c>
      <c r="U4" s="24" t="s">
        <v>9</v>
      </c>
      <c r="V4" s="20" t="s">
        <v>226</v>
      </c>
      <c r="W4" s="20"/>
      <c r="X4" s="20" t="s">
        <v>140</v>
      </c>
      <c r="Y4" s="20" t="s">
        <v>162</v>
      </c>
      <c r="Z4" s="20" t="s">
        <v>134</v>
      </c>
      <c r="AA4" s="20" t="s">
        <v>139</v>
      </c>
      <c r="AB4" s="20" t="s">
        <v>236</v>
      </c>
      <c r="AC4" s="20" t="s">
        <v>135</v>
      </c>
      <c r="AD4" s="20" t="s">
        <v>136</v>
      </c>
      <c r="AE4" s="20" t="s">
        <v>137</v>
      </c>
      <c r="AF4" s="20" t="s">
        <v>240</v>
      </c>
      <c r="AG4" s="16" t="s">
        <v>174</v>
      </c>
      <c r="AH4" s="24" t="s">
        <v>10</v>
      </c>
    </row>
    <row r="5" spans="1:34">
      <c r="A5" s="25" t="s">
        <v>377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1" t="s">
        <v>241</v>
      </c>
      <c r="AH5" s="17"/>
    </row>
    <row r="6" spans="1:34">
      <c r="B6" s="21" t="s">
        <v>79</v>
      </c>
      <c r="C6" s="36" t="s">
        <v>380</v>
      </c>
      <c r="D6" s="17">
        <v>33.451099999999997</v>
      </c>
      <c r="E6" s="17">
        <v>46.0854</v>
      </c>
      <c r="F6" s="17">
        <v>5.6099999999999997E-2</v>
      </c>
      <c r="G6" s="36" t="s">
        <v>380</v>
      </c>
      <c r="H6" s="36" t="s">
        <v>380</v>
      </c>
      <c r="I6" s="36" t="s">
        <v>380</v>
      </c>
      <c r="J6" s="36" t="s">
        <v>380</v>
      </c>
      <c r="K6" s="36" t="s">
        <v>380</v>
      </c>
      <c r="L6" s="36" t="s">
        <v>380</v>
      </c>
      <c r="M6" s="36" t="s">
        <v>380</v>
      </c>
      <c r="N6" s="36" t="s">
        <v>380</v>
      </c>
      <c r="O6" s="36" t="s">
        <v>380</v>
      </c>
      <c r="P6" s="17">
        <v>0.36996841499999999</v>
      </c>
      <c r="Q6" s="17">
        <v>0.2475</v>
      </c>
      <c r="R6" s="17">
        <v>0.1966</v>
      </c>
      <c r="S6" s="17">
        <v>17.760300000000001</v>
      </c>
      <c r="T6" s="36" t="s">
        <v>380</v>
      </c>
      <c r="U6" s="17">
        <v>98.166968414999999</v>
      </c>
      <c r="V6" s="17">
        <v>0</v>
      </c>
      <c r="X6" s="17">
        <v>2.0081402186083772</v>
      </c>
      <c r="Y6" s="17">
        <v>9.07644272024313E-4</v>
      </c>
      <c r="Z6" s="17">
        <v>1.546484742391001E-2</v>
      </c>
      <c r="AA6" s="17">
        <v>4.4928894256244523E-3</v>
      </c>
      <c r="AB6" s="17">
        <v>3.8558153215936292E-3</v>
      </c>
      <c r="AC6" s="17">
        <v>1.9507773463585063</v>
      </c>
      <c r="AD6" s="17">
        <v>2.0219129429081568</v>
      </c>
      <c r="AE6" s="17">
        <v>1.6236020129698756E-2</v>
      </c>
      <c r="AF6" s="17">
        <v>0</v>
      </c>
      <c r="AG6" s="17">
        <v>6.0055517043181927</v>
      </c>
      <c r="AH6" s="17" t="s">
        <v>239</v>
      </c>
    </row>
    <row r="7" spans="1:34">
      <c r="B7" s="21" t="s">
        <v>80</v>
      </c>
      <c r="C7" s="36" t="s">
        <v>380</v>
      </c>
      <c r="D7" s="17">
        <v>33.897399999999998</v>
      </c>
      <c r="E7" s="17">
        <v>46.696399999999997</v>
      </c>
      <c r="F7" s="17">
        <v>9.2700000000000005E-2</v>
      </c>
      <c r="G7" s="17">
        <v>4.8899999999999999E-2</v>
      </c>
      <c r="H7" s="36" t="s">
        <v>380</v>
      </c>
      <c r="I7" s="17">
        <v>6.7000000000000004E-2</v>
      </c>
      <c r="J7" s="36" t="s">
        <v>380</v>
      </c>
      <c r="K7" s="36" t="s">
        <v>380</v>
      </c>
      <c r="L7" s="36" t="s">
        <v>380</v>
      </c>
      <c r="M7" s="36" t="s">
        <v>380</v>
      </c>
      <c r="N7" s="36" t="s">
        <v>380</v>
      </c>
      <c r="O7" s="36" t="s">
        <v>380</v>
      </c>
      <c r="P7" s="17">
        <v>0.40608729000000005</v>
      </c>
      <c r="Q7" s="17">
        <v>0.31290000000000001</v>
      </c>
      <c r="R7" s="36" t="s">
        <v>380</v>
      </c>
      <c r="S7" s="17">
        <v>17.767099999999999</v>
      </c>
      <c r="T7" s="17">
        <v>3.5900000000000001E-2</v>
      </c>
      <c r="U7" s="17">
        <v>99.324387289999976</v>
      </c>
      <c r="V7" s="17">
        <v>6.7000000000000004E-2</v>
      </c>
      <c r="X7" s="17">
        <v>1.9840690727981671</v>
      </c>
      <c r="Y7" s="17">
        <v>2.6378299391112128E-3</v>
      </c>
      <c r="Z7" s="17">
        <v>1.9309565589360124E-2</v>
      </c>
      <c r="AA7" s="17">
        <v>0</v>
      </c>
      <c r="AB7" s="17">
        <v>6.2925924029075446E-3</v>
      </c>
      <c r="AC7" s="17">
        <v>1.9523613082541884</v>
      </c>
      <c r="AD7" s="17">
        <v>2.023387186839642</v>
      </c>
      <c r="AE7" s="17">
        <v>1.7600736166653152E-2</v>
      </c>
      <c r="AF7" s="17">
        <v>0</v>
      </c>
      <c r="AG7" s="17">
        <v>5.9880575558233762</v>
      </c>
      <c r="AH7" s="17" t="s">
        <v>239</v>
      </c>
    </row>
    <row r="8" spans="1:34">
      <c r="B8" s="21" t="s">
        <v>81</v>
      </c>
      <c r="C8" s="17">
        <v>6.5199999999999994E-2</v>
      </c>
      <c r="D8" s="17">
        <v>33.904499999999999</v>
      </c>
      <c r="E8" s="17">
        <v>46.723500000000001</v>
      </c>
      <c r="F8" s="17">
        <v>0.1108</v>
      </c>
      <c r="G8" s="17">
        <v>5.16E-2</v>
      </c>
      <c r="H8" s="36" t="s">
        <v>380</v>
      </c>
      <c r="I8" s="36" t="s">
        <v>380</v>
      </c>
      <c r="J8" s="36" t="s">
        <v>380</v>
      </c>
      <c r="K8" s="17">
        <v>9.1800000000000007E-2</v>
      </c>
      <c r="L8" s="36" t="s">
        <v>380</v>
      </c>
      <c r="M8" s="17">
        <v>0.11</v>
      </c>
      <c r="N8" s="36" t="s">
        <v>380</v>
      </c>
      <c r="O8" s="36" t="s">
        <v>380</v>
      </c>
      <c r="P8" s="17">
        <v>0.15947872499999999</v>
      </c>
      <c r="Q8" s="17">
        <v>0.33210000000000001</v>
      </c>
      <c r="R8" s="36" t="s">
        <v>380</v>
      </c>
      <c r="S8" s="17">
        <v>17.928000000000001</v>
      </c>
      <c r="T8" s="17">
        <v>3.7699999999999997E-2</v>
      </c>
      <c r="U8" s="17">
        <v>99.514678724999982</v>
      </c>
      <c r="V8" s="17">
        <v>0.20180000000000001</v>
      </c>
      <c r="X8" s="17">
        <v>2.0012685123458511</v>
      </c>
      <c r="Y8" s="17">
        <v>2.7690256122630853E-3</v>
      </c>
      <c r="Z8" s="17">
        <v>2.0486562546477381E-2</v>
      </c>
      <c r="AA8" s="17">
        <v>0</v>
      </c>
      <c r="AB8" s="17">
        <v>7.5183563434711243E-3</v>
      </c>
      <c r="AC8" s="17">
        <v>1.9520207331356929</v>
      </c>
      <c r="AD8" s="17">
        <v>2.0237843856509152</v>
      </c>
      <c r="AE8" s="17">
        <v>6.9095134892112895E-3</v>
      </c>
      <c r="AF8" s="17">
        <v>1.6970504608909036E-3</v>
      </c>
      <c r="AG8" s="17">
        <v>6.0078475756346705</v>
      </c>
      <c r="AH8" s="17" t="s">
        <v>239</v>
      </c>
    </row>
    <row r="9" spans="1:34">
      <c r="B9" s="21" t="s">
        <v>82</v>
      </c>
      <c r="C9" s="17">
        <v>9.8599999999999993E-2</v>
      </c>
      <c r="D9" s="17">
        <v>33.913200000000003</v>
      </c>
      <c r="E9" s="17">
        <v>46.4452</v>
      </c>
      <c r="F9" s="17">
        <v>0.1065</v>
      </c>
      <c r="G9" s="36" t="s">
        <v>380</v>
      </c>
      <c r="H9" s="17">
        <v>9.1200000000000003E-2</v>
      </c>
      <c r="I9" s="36" t="s">
        <v>380</v>
      </c>
      <c r="J9" s="36" t="s">
        <v>380</v>
      </c>
      <c r="K9" s="36" t="s">
        <v>380</v>
      </c>
      <c r="L9" s="36" t="s">
        <v>380</v>
      </c>
      <c r="M9" s="36" t="s">
        <v>380</v>
      </c>
      <c r="N9" s="36" t="s">
        <v>380</v>
      </c>
      <c r="O9" s="36" t="s">
        <v>380</v>
      </c>
      <c r="P9" s="17">
        <v>0.15870078000000001</v>
      </c>
      <c r="Q9" s="17">
        <v>0.19789999999999999</v>
      </c>
      <c r="R9" s="17">
        <v>0.15179999999999999</v>
      </c>
      <c r="S9" s="17">
        <v>17.7834</v>
      </c>
      <c r="T9" s="17">
        <v>4.0800000000000003E-2</v>
      </c>
      <c r="U9" s="17">
        <v>98.987300779999998</v>
      </c>
      <c r="V9" s="17">
        <v>9.1200000000000003E-2</v>
      </c>
      <c r="X9" s="17">
        <v>1.9927065010548419</v>
      </c>
      <c r="Y9" s="17">
        <v>3.0081591366278499E-3</v>
      </c>
      <c r="Z9" s="17">
        <v>1.2254653449851998E-2</v>
      </c>
      <c r="AA9" s="17">
        <v>3.4379439515319957E-3</v>
      </c>
      <c r="AB9" s="17">
        <v>7.2541707691978676E-3</v>
      </c>
      <c r="AC9" s="17">
        <v>1.959976548291106</v>
      </c>
      <c r="AD9" s="17">
        <v>2.0194110676379973</v>
      </c>
      <c r="AE9" s="17">
        <v>6.9020610620308736E-3</v>
      </c>
      <c r="AF9" s="17">
        <v>2.5761971591324409E-3</v>
      </c>
      <c r="AG9" s="17">
        <v>5.9980490442911556</v>
      </c>
      <c r="AH9" s="17" t="s">
        <v>239</v>
      </c>
    </row>
    <row r="10" spans="1:34">
      <c r="B10" s="21" t="s">
        <v>83</v>
      </c>
      <c r="C10" s="17">
        <v>8.1000000000000003E-2</v>
      </c>
      <c r="D10" s="17">
        <v>33.488</v>
      </c>
      <c r="E10" s="17">
        <v>45.721200000000003</v>
      </c>
      <c r="F10" s="17">
        <v>0.15629999999999999</v>
      </c>
      <c r="G10" s="36" t="s">
        <v>380</v>
      </c>
      <c r="H10" s="17">
        <v>9.8500000000000004E-2</v>
      </c>
      <c r="I10" s="36" t="s">
        <v>380</v>
      </c>
      <c r="J10" s="36" t="s">
        <v>380</v>
      </c>
      <c r="K10" s="36" t="s">
        <v>380</v>
      </c>
      <c r="L10" s="36" t="s">
        <v>380</v>
      </c>
      <c r="M10" s="36" t="s">
        <v>380</v>
      </c>
      <c r="N10" s="36" t="s">
        <v>380</v>
      </c>
      <c r="O10" s="17">
        <v>5.9700000000000003E-2</v>
      </c>
      <c r="P10" s="17">
        <v>0.18492864000000001</v>
      </c>
      <c r="Q10" s="17">
        <v>0.25290000000000001</v>
      </c>
      <c r="R10" s="17">
        <v>0.23469999999999999</v>
      </c>
      <c r="S10" s="17">
        <v>17.707599999999999</v>
      </c>
      <c r="T10" s="17">
        <v>3.3500000000000002E-2</v>
      </c>
      <c r="U10" s="17">
        <v>98.018328640000007</v>
      </c>
      <c r="V10" s="17">
        <v>0.15820000000000001</v>
      </c>
      <c r="X10" s="17">
        <v>2.007790787156063</v>
      </c>
      <c r="Y10" s="17">
        <v>2.4992843222022402E-3</v>
      </c>
      <c r="Z10" s="17">
        <v>1.5846533861322915E-2</v>
      </c>
      <c r="AA10" s="17">
        <v>5.3786133283092027E-3</v>
      </c>
      <c r="AB10" s="17">
        <v>1.0772769282858476E-2</v>
      </c>
      <c r="AC10" s="17">
        <v>1.9584005766530521</v>
      </c>
      <c r="AD10" s="17">
        <v>2.0115541529701875</v>
      </c>
      <c r="AE10" s="17">
        <v>8.1383080595882184E-3</v>
      </c>
      <c r="AF10" s="17">
        <v>2.1414967244340511E-3</v>
      </c>
      <c r="AG10" s="17">
        <v>6.0122427175739954</v>
      </c>
      <c r="AH10" s="17" t="s">
        <v>239</v>
      </c>
    </row>
    <row r="11" spans="1:34">
      <c r="B11" s="21" t="s">
        <v>101</v>
      </c>
      <c r="C11" s="17">
        <v>0.31390000000000001</v>
      </c>
      <c r="D11" s="17">
        <v>33.828200000000002</v>
      </c>
      <c r="E11" s="17">
        <v>44.2102</v>
      </c>
      <c r="F11" s="17">
        <v>0.376</v>
      </c>
      <c r="G11" s="36" t="s">
        <v>380</v>
      </c>
      <c r="H11" s="36" t="s">
        <v>380</v>
      </c>
      <c r="I11" s="36" t="s">
        <v>380</v>
      </c>
      <c r="J11" s="17">
        <v>7.2599999999999998E-2</v>
      </c>
      <c r="K11" s="36" t="s">
        <v>380</v>
      </c>
      <c r="L11" s="36" t="s">
        <v>380</v>
      </c>
      <c r="M11" s="36" t="s">
        <v>380</v>
      </c>
      <c r="N11" s="36" t="s">
        <v>380</v>
      </c>
      <c r="O11" s="36" t="s">
        <v>380</v>
      </c>
      <c r="P11" s="17">
        <v>0.12736070999999999</v>
      </c>
      <c r="Q11" s="17">
        <v>0.27910000000000001</v>
      </c>
      <c r="R11" s="17">
        <v>0.12130000000000001</v>
      </c>
      <c r="S11" s="17">
        <v>17.613099999999999</v>
      </c>
      <c r="T11" s="17">
        <v>0.1537</v>
      </c>
      <c r="U11" s="17">
        <v>97.095460710000012</v>
      </c>
      <c r="V11" s="17">
        <v>7.2599999999999998E-2</v>
      </c>
      <c r="X11" s="17">
        <v>2.0106340802526441</v>
      </c>
      <c r="Y11" s="17">
        <v>1.1544714838232068E-2</v>
      </c>
      <c r="Z11" s="17">
        <v>1.7606935561937542E-2</v>
      </c>
      <c r="AA11" s="17">
        <v>2.7987011074942056E-3</v>
      </c>
      <c r="AB11" s="17">
        <v>2.6091239441430079E-2</v>
      </c>
      <c r="AC11" s="17">
        <v>1.9917264535959964</v>
      </c>
      <c r="AD11" s="17">
        <v>1.9582812810386669</v>
      </c>
      <c r="AE11" s="17">
        <v>5.6429201590088261E-3</v>
      </c>
      <c r="AF11" s="17">
        <v>8.3553028460578056E-3</v>
      </c>
      <c r="AG11" s="17">
        <v>6.0186834058364003</v>
      </c>
      <c r="AH11" s="17" t="s">
        <v>239</v>
      </c>
    </row>
    <row r="12" spans="1:34">
      <c r="B12" s="21" t="s">
        <v>102</v>
      </c>
      <c r="C12" s="36" t="s">
        <v>380</v>
      </c>
      <c r="D12" s="17">
        <v>33.295499999999997</v>
      </c>
      <c r="E12" s="17">
        <v>45.3324</v>
      </c>
      <c r="F12" s="17">
        <v>7.8399999999999997E-2</v>
      </c>
      <c r="G12" s="36" t="s">
        <v>380</v>
      </c>
      <c r="H12" s="36" t="s">
        <v>380</v>
      </c>
      <c r="I12" s="36" t="s">
        <v>380</v>
      </c>
      <c r="J12" s="36" t="s">
        <v>380</v>
      </c>
      <c r="K12" s="36" t="s">
        <v>380</v>
      </c>
      <c r="L12" s="36" t="s">
        <v>380</v>
      </c>
      <c r="M12" s="17">
        <v>0.13320000000000001</v>
      </c>
      <c r="N12" s="36" t="s">
        <v>380</v>
      </c>
      <c r="O12" s="17">
        <v>8.6300000000000002E-2</v>
      </c>
      <c r="P12" s="17">
        <v>0.27505912500000002</v>
      </c>
      <c r="Q12" s="17">
        <v>0.21640000000000001</v>
      </c>
      <c r="R12" s="17">
        <v>0.14410000000000001</v>
      </c>
      <c r="S12" s="17">
        <v>17.850000000000001</v>
      </c>
      <c r="T12" s="17">
        <v>4.7E-2</v>
      </c>
      <c r="U12" s="17">
        <v>97.458359124999987</v>
      </c>
      <c r="V12" s="17">
        <v>0.21950000000000003</v>
      </c>
      <c r="X12" s="17">
        <v>2.037513766378968</v>
      </c>
      <c r="Y12" s="17">
        <v>3.5299803920027626E-3</v>
      </c>
      <c r="Z12" s="17">
        <v>1.3650428587399595E-2</v>
      </c>
      <c r="AA12" s="17">
        <v>3.3244881720415056E-3</v>
      </c>
      <c r="AB12" s="17">
        <v>5.4398637303082649E-3</v>
      </c>
      <c r="AC12" s="17">
        <v>1.9602047428187948</v>
      </c>
      <c r="AD12" s="17">
        <v>2.00782749777319</v>
      </c>
      <c r="AE12" s="17">
        <v>1.218595538376171E-2</v>
      </c>
      <c r="AF12" s="17">
        <v>0</v>
      </c>
      <c r="AG12" s="17">
        <v>6.0314907678527039</v>
      </c>
      <c r="AH12" s="17" t="s">
        <v>239</v>
      </c>
    </row>
    <row r="13" spans="1:34">
      <c r="B13" s="21" t="s">
        <v>103</v>
      </c>
      <c r="C13" s="17">
        <v>6.7599999999999993E-2</v>
      </c>
      <c r="D13" s="17">
        <v>33.585799999999999</v>
      </c>
      <c r="E13" s="17">
        <v>46.6845</v>
      </c>
      <c r="F13" s="17">
        <v>8.7999999999999995E-2</v>
      </c>
      <c r="G13" s="36" t="s">
        <v>380</v>
      </c>
      <c r="H13" s="36" t="s">
        <v>380</v>
      </c>
      <c r="I13" s="36" t="s">
        <v>380</v>
      </c>
      <c r="J13" s="17">
        <v>7.3499999999999996E-2</v>
      </c>
      <c r="K13" s="36" t="s">
        <v>380</v>
      </c>
      <c r="L13" s="36" t="s">
        <v>380</v>
      </c>
      <c r="M13" s="36" t="s">
        <v>380</v>
      </c>
      <c r="N13" s="17">
        <v>8.5699999999999998E-2</v>
      </c>
      <c r="O13" s="36" t="s">
        <v>380</v>
      </c>
      <c r="P13" s="17">
        <v>0.21949162500000002</v>
      </c>
      <c r="Q13" s="17">
        <v>0.1961</v>
      </c>
      <c r="R13" s="17">
        <v>0.245</v>
      </c>
      <c r="S13" s="17">
        <v>17.527899999999999</v>
      </c>
      <c r="T13" s="17">
        <v>6.3500000000000001E-2</v>
      </c>
      <c r="U13" s="17">
        <v>98.837091624999999</v>
      </c>
      <c r="V13" s="17">
        <v>0.15920000000000001</v>
      </c>
      <c r="X13" s="17">
        <v>1.9703076753937936</v>
      </c>
      <c r="Y13" s="17">
        <v>4.6966694031875568E-3</v>
      </c>
      <c r="Z13" s="17">
        <v>1.2181715587085591E-2</v>
      </c>
      <c r="AA13" s="17">
        <v>5.566327139702427E-3</v>
      </c>
      <c r="AB13" s="17">
        <v>6.0130727907635531E-3</v>
      </c>
      <c r="AC13" s="17">
        <v>1.9472128330246596</v>
      </c>
      <c r="AD13" s="17">
        <v>2.036255303115361</v>
      </c>
      <c r="AE13" s="17">
        <v>9.5762022862815009E-3</v>
      </c>
      <c r="AF13" s="17">
        <v>1.771839991645264E-3</v>
      </c>
      <c r="AG13" s="17">
        <v>5.9822335964545532</v>
      </c>
      <c r="AH13" s="17" t="s">
        <v>239</v>
      </c>
    </row>
    <row r="14" spans="1:34">
      <c r="B14" s="21" t="s">
        <v>104</v>
      </c>
      <c r="C14" s="17">
        <v>0.2321</v>
      </c>
      <c r="D14" s="17">
        <v>33.383800000000001</v>
      </c>
      <c r="E14" s="17">
        <v>45.152900000000002</v>
      </c>
      <c r="F14" s="17">
        <v>7.8299999999999995E-2</v>
      </c>
      <c r="G14" s="36" t="s">
        <v>380</v>
      </c>
      <c r="H14" s="17">
        <v>7.6700000000000004E-2</v>
      </c>
      <c r="I14" s="36" t="s">
        <v>380</v>
      </c>
      <c r="J14" s="36" t="s">
        <v>380</v>
      </c>
      <c r="K14" s="36" t="s">
        <v>380</v>
      </c>
      <c r="L14" s="36" t="s">
        <v>380</v>
      </c>
      <c r="M14" s="36" t="s">
        <v>380</v>
      </c>
      <c r="N14" s="36" t="s">
        <v>380</v>
      </c>
      <c r="O14" s="17">
        <v>0.1358</v>
      </c>
      <c r="P14" s="17">
        <v>0.26194519500000002</v>
      </c>
      <c r="Q14" s="17">
        <v>0.25530000000000003</v>
      </c>
      <c r="R14" s="36" t="s">
        <v>380</v>
      </c>
      <c r="S14" s="17">
        <v>18.038399999999999</v>
      </c>
      <c r="T14" s="17">
        <v>7.0400000000000004E-2</v>
      </c>
      <c r="U14" s="17">
        <v>97.685645195000006</v>
      </c>
      <c r="V14" s="17">
        <v>0.21250000000000002</v>
      </c>
      <c r="X14" s="17">
        <v>2.0544947596090286</v>
      </c>
      <c r="Y14" s="17">
        <v>5.2758420822369163E-3</v>
      </c>
      <c r="Z14" s="17">
        <v>1.6068840468598192E-2</v>
      </c>
      <c r="AA14" s="17">
        <v>0</v>
      </c>
      <c r="AB14" s="17">
        <v>5.4209875951124701E-3</v>
      </c>
      <c r="AC14" s="17">
        <v>1.961084729201396</v>
      </c>
      <c r="AD14" s="17">
        <v>1.9954829785101502</v>
      </c>
      <c r="AE14" s="17">
        <v>1.1579469320356422E-2</v>
      </c>
      <c r="AF14" s="17">
        <v>6.1639031557898767E-3</v>
      </c>
      <c r="AG14" s="17">
        <v>6.0378281374665219</v>
      </c>
      <c r="AH14" s="17" t="s">
        <v>239</v>
      </c>
    </row>
    <row r="15" spans="1:34">
      <c r="B15" s="21" t="s">
        <v>118</v>
      </c>
      <c r="C15" s="36" t="s">
        <v>380</v>
      </c>
      <c r="D15" s="17">
        <v>33.437600000000003</v>
      </c>
      <c r="E15" s="17">
        <v>44.988399999999999</v>
      </c>
      <c r="F15" s="17">
        <v>8.8200000000000001E-2</v>
      </c>
      <c r="G15" s="36" t="s">
        <v>380</v>
      </c>
      <c r="H15" s="36" t="s">
        <v>380</v>
      </c>
      <c r="I15" s="17">
        <v>9.3200000000000005E-2</v>
      </c>
      <c r="J15" s="36" t="s">
        <v>380</v>
      </c>
      <c r="K15" s="36" t="s">
        <v>380</v>
      </c>
      <c r="L15" s="36" t="s">
        <v>380</v>
      </c>
      <c r="M15" s="36" t="s">
        <v>380</v>
      </c>
      <c r="N15" s="17">
        <v>0.15310000000000001</v>
      </c>
      <c r="O15" s="36" t="s">
        <v>380</v>
      </c>
      <c r="P15" s="17">
        <v>0.28528354499999997</v>
      </c>
      <c r="Q15" s="17">
        <v>0.76790000000000003</v>
      </c>
      <c r="R15" s="17">
        <v>0.2545</v>
      </c>
      <c r="S15" s="17">
        <v>17.887699999999999</v>
      </c>
      <c r="T15" s="17">
        <v>3.8699999999999998E-2</v>
      </c>
      <c r="U15" s="17">
        <v>97.994583544999983</v>
      </c>
      <c r="V15" s="17">
        <v>0.24630000000000002</v>
      </c>
      <c r="X15" s="17">
        <v>2.0356797045111588</v>
      </c>
      <c r="Y15" s="17">
        <v>2.8978640891290349E-3</v>
      </c>
      <c r="Z15" s="17">
        <v>4.8293236456764956E-2</v>
      </c>
      <c r="AA15" s="17">
        <v>5.8538448933543848E-3</v>
      </c>
      <c r="AB15" s="17">
        <v>6.1014513962585918E-3</v>
      </c>
      <c r="AC15" s="17">
        <v>1.9626533761061409</v>
      </c>
      <c r="AD15" s="17">
        <v>1.9866018992970944</v>
      </c>
      <c r="AE15" s="17">
        <v>1.2600937632586138E-2</v>
      </c>
      <c r="AF15" s="17">
        <v>0</v>
      </c>
      <c r="AG15" s="17">
        <v>6.0480813767499004</v>
      </c>
      <c r="AH15" s="17" t="s">
        <v>239</v>
      </c>
    </row>
    <row r="16" spans="1:34" s="25" customFormat="1">
      <c r="B16" s="26" t="s">
        <v>213</v>
      </c>
      <c r="C16" s="36" t="s">
        <v>380</v>
      </c>
      <c r="D16" s="26">
        <v>33.295499999999997</v>
      </c>
      <c r="E16" s="26">
        <v>44.2102</v>
      </c>
      <c r="F16" s="26">
        <v>5.6099999999999997E-2</v>
      </c>
      <c r="G16" s="36" t="s">
        <v>380</v>
      </c>
      <c r="H16" s="36" t="s">
        <v>380</v>
      </c>
      <c r="I16" s="36" t="s">
        <v>380</v>
      </c>
      <c r="J16" s="36" t="s">
        <v>380</v>
      </c>
      <c r="K16" s="36" t="s">
        <v>380</v>
      </c>
      <c r="L16" s="36" t="s">
        <v>380</v>
      </c>
      <c r="M16" s="36" t="s">
        <v>380</v>
      </c>
      <c r="N16" s="36" t="s">
        <v>380</v>
      </c>
      <c r="O16" s="36" t="s">
        <v>380</v>
      </c>
      <c r="P16" s="26">
        <v>0.12736070999999999</v>
      </c>
      <c r="Q16" s="26">
        <v>0.1961</v>
      </c>
      <c r="R16" s="36" t="s">
        <v>380</v>
      </c>
      <c r="S16" s="26">
        <v>17.527899999999999</v>
      </c>
      <c r="T16" s="36" t="s">
        <v>380</v>
      </c>
      <c r="U16" s="26">
        <v>97.095460710000012</v>
      </c>
      <c r="V16" s="26">
        <v>0</v>
      </c>
      <c r="W16" s="26"/>
      <c r="X16" s="26">
        <v>1.9703076753937936</v>
      </c>
      <c r="Y16" s="26">
        <v>9.07644272024313E-4</v>
      </c>
      <c r="Z16" s="26">
        <v>1.2181715587085591E-2</v>
      </c>
      <c r="AA16" s="26">
        <v>0</v>
      </c>
      <c r="AB16" s="26">
        <v>3.8558153215936292E-3</v>
      </c>
      <c r="AC16" s="26">
        <v>1.9472128330246596</v>
      </c>
      <c r="AD16" s="26">
        <v>1.9582812810386669</v>
      </c>
      <c r="AE16" s="26">
        <v>5.6429201590088261E-3</v>
      </c>
      <c r="AF16" s="26">
        <v>0</v>
      </c>
      <c r="AG16" s="26">
        <v>5.9822335964545532</v>
      </c>
      <c r="AH16" s="26"/>
    </row>
    <row r="17" spans="2:34" s="25" customFormat="1">
      <c r="B17" s="26" t="s">
        <v>214</v>
      </c>
      <c r="C17" s="26">
        <v>0.31390000000000001</v>
      </c>
      <c r="D17" s="26">
        <v>33.913200000000003</v>
      </c>
      <c r="E17" s="26">
        <v>46.723500000000001</v>
      </c>
      <c r="F17" s="26">
        <v>0.376</v>
      </c>
      <c r="G17" s="26">
        <v>5.16E-2</v>
      </c>
      <c r="H17" s="26">
        <v>9.8500000000000004E-2</v>
      </c>
      <c r="I17" s="26">
        <v>9.3200000000000005E-2</v>
      </c>
      <c r="J17" s="26">
        <v>7.3499999999999996E-2</v>
      </c>
      <c r="K17" s="26">
        <v>9.1800000000000007E-2</v>
      </c>
      <c r="L17" s="26"/>
      <c r="M17" s="26">
        <v>0.13320000000000001</v>
      </c>
      <c r="N17" s="26">
        <v>0.15310000000000001</v>
      </c>
      <c r="O17" s="26">
        <v>0.1358</v>
      </c>
      <c r="P17" s="26">
        <v>0.40608729000000005</v>
      </c>
      <c r="Q17" s="26">
        <v>0.76790000000000003</v>
      </c>
      <c r="R17" s="26">
        <v>0.2545</v>
      </c>
      <c r="S17" s="26">
        <v>18.038399999999999</v>
      </c>
      <c r="T17" s="26">
        <v>0.1537</v>
      </c>
      <c r="U17" s="26">
        <v>99.514678724999982</v>
      </c>
      <c r="V17" s="26">
        <v>0.24630000000000002</v>
      </c>
      <c r="W17" s="26"/>
      <c r="X17" s="26">
        <v>2.0544947596090286</v>
      </c>
      <c r="Y17" s="26">
        <v>1.1544714838232068E-2</v>
      </c>
      <c r="Z17" s="26">
        <v>4.8293236456764956E-2</v>
      </c>
      <c r="AA17" s="26">
        <v>5.8538448933543848E-3</v>
      </c>
      <c r="AB17" s="26">
        <v>2.6091239441430079E-2</v>
      </c>
      <c r="AC17" s="26">
        <v>1.9917264535959964</v>
      </c>
      <c r="AD17" s="26">
        <v>2.036255303115361</v>
      </c>
      <c r="AE17" s="26">
        <v>1.7600736166653152E-2</v>
      </c>
      <c r="AF17" s="26">
        <v>8.3553028460578056E-3</v>
      </c>
      <c r="AG17" s="26">
        <v>6.0480813767499004</v>
      </c>
      <c r="AH17" s="26"/>
    </row>
    <row r="18" spans="2:34" s="25" customFormat="1">
      <c r="B18" s="26" t="s">
        <v>228</v>
      </c>
      <c r="C18" s="26">
        <v>8.584E-2</v>
      </c>
      <c r="D18" s="26">
        <v>33.618510000000001</v>
      </c>
      <c r="E18" s="26">
        <v>45.804010000000005</v>
      </c>
      <c r="F18" s="26">
        <v>0.12313</v>
      </c>
      <c r="G18" s="26">
        <v>1.005E-2</v>
      </c>
      <c r="H18" s="26">
        <v>2.6640000000000004E-2</v>
      </c>
      <c r="I18" s="26">
        <v>1.602E-2</v>
      </c>
      <c r="J18" s="26">
        <v>1.4610000000000001E-2</v>
      </c>
      <c r="K18" s="26">
        <v>9.1800000000000007E-3</v>
      </c>
      <c r="L18" s="26"/>
      <c r="M18" s="26">
        <v>2.4320000000000001E-2</v>
      </c>
      <c r="N18" s="26">
        <v>2.3880000000000002E-2</v>
      </c>
      <c r="O18" s="26">
        <v>2.8180000000000004E-2</v>
      </c>
      <c r="P18" s="26">
        <v>0.24483040500000003</v>
      </c>
      <c r="Q18" s="26">
        <v>0.30581000000000003</v>
      </c>
      <c r="R18" s="26">
        <v>0.13479999999999998</v>
      </c>
      <c r="S18" s="26">
        <v>17.786349999999999</v>
      </c>
      <c r="T18" s="26">
        <v>5.212E-2</v>
      </c>
      <c r="U18" s="26">
        <v>98.308280404999991</v>
      </c>
      <c r="V18" s="26">
        <v>0.14282999999999998</v>
      </c>
      <c r="W18" s="26"/>
      <c r="X18" s="26">
        <v>2.0102605078108895</v>
      </c>
      <c r="Y18" s="26">
        <v>3.9767014087017036E-3</v>
      </c>
      <c r="Z18" s="26">
        <v>1.9116331953270831E-2</v>
      </c>
      <c r="AA18" s="26">
        <v>3.0852808018058172E-3</v>
      </c>
      <c r="AB18" s="26">
        <v>8.4760319073901615E-3</v>
      </c>
      <c r="AC18" s="26">
        <v>1.9596418647439531</v>
      </c>
      <c r="AD18" s="26">
        <v>2.0084498695741364</v>
      </c>
      <c r="AE18" s="26">
        <v>1.0737212368917689E-2</v>
      </c>
      <c r="AF18" s="26">
        <v>2.270579033795034E-3</v>
      </c>
      <c r="AG18" s="26">
        <v>6.0130065882001471</v>
      </c>
      <c r="AH18" s="25" t="s">
        <v>238</v>
      </c>
    </row>
    <row r="19" spans="2:34" s="25" customFormat="1">
      <c r="B19" s="26" t="s">
        <v>215</v>
      </c>
      <c r="C19" s="26">
        <v>0.10740490574353566</v>
      </c>
      <c r="D19" s="26">
        <v>0.24236418625237943</v>
      </c>
      <c r="E19" s="26">
        <v>0.86705485338459254</v>
      </c>
      <c r="F19" s="26">
        <v>9.2709702836326666E-2</v>
      </c>
      <c r="G19" s="26">
        <v>2.1196815798605221E-2</v>
      </c>
      <c r="H19" s="26">
        <v>4.3212246206627843E-2</v>
      </c>
      <c r="I19" s="26">
        <v>3.433306796013947E-2</v>
      </c>
      <c r="J19" s="26">
        <v>3.0801314906997068E-2</v>
      </c>
      <c r="K19" s="26">
        <v>2.9029708920345721E-2</v>
      </c>
      <c r="L19" s="26"/>
      <c r="M19" s="26">
        <v>5.1561846359493374E-2</v>
      </c>
      <c r="N19" s="26">
        <v>5.2790525244171951E-2</v>
      </c>
      <c r="O19" s="26">
        <v>4.8890235334994155E-2</v>
      </c>
      <c r="P19" s="26">
        <v>9.2639731480471554E-2</v>
      </c>
      <c r="Q19" s="26">
        <v>0.16845962556186694</v>
      </c>
      <c r="R19" s="26">
        <v>0.10292512920673076</v>
      </c>
      <c r="S19" s="26">
        <v>0.14981042279420298</v>
      </c>
      <c r="T19" s="26">
        <v>4.0346879268001228E-2</v>
      </c>
      <c r="U19" s="26">
        <v>0.81731262265310423</v>
      </c>
      <c r="V19" s="26">
        <v>8.1081866036740946E-2</v>
      </c>
      <c r="W19" s="26"/>
      <c r="X19" s="26">
        <v>2.5878988946848463E-2</v>
      </c>
      <c r="Y19" s="26">
        <v>2.9180549463828503E-3</v>
      </c>
      <c r="Z19" s="26">
        <v>1.0613642498657453E-2</v>
      </c>
      <c r="AA19" s="26">
        <v>2.3542365225526127E-3</v>
      </c>
      <c r="AB19" s="26">
        <v>6.4493828188685494E-3</v>
      </c>
      <c r="AC19" s="26">
        <v>1.241276317494972E-2</v>
      </c>
      <c r="AD19" s="26">
        <v>2.28648212039608E-2</v>
      </c>
      <c r="AE19" s="26">
        <v>4.0420057736398748E-3</v>
      </c>
      <c r="AF19" s="26">
        <v>2.8575765474823343E-3</v>
      </c>
      <c r="AG19" s="26">
        <v>2.1333788577629294E-2</v>
      </c>
      <c r="AH19" s="26"/>
    </row>
    <row r="20" spans="2:34">
      <c r="B20" s="21" t="s">
        <v>381</v>
      </c>
    </row>
    <row r="21" spans="2:34" ht="15" customHeight="1">
      <c r="B21" s="17" t="s">
        <v>245</v>
      </c>
    </row>
  </sheetData>
  <conditionalFormatting sqref="T7:T15">
    <cfRule type="cellIs" dxfId="1" priority="15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65"/>
  <sheetViews>
    <sheetView tabSelected="1" zoomScaleNormal="100" workbookViewId="0"/>
  </sheetViews>
  <sheetFormatPr baseColWidth="10" defaultColWidth="8.83203125" defaultRowHeight="14"/>
  <cols>
    <col min="1" max="16384" width="8.83203125" style="21"/>
  </cols>
  <sheetData>
    <row r="1" spans="1:29" ht="16">
      <c r="A1" s="1" t="s">
        <v>418</v>
      </c>
    </row>
    <row r="2" spans="1:29" ht="16">
      <c r="A2" s="27" t="s">
        <v>417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9">
      <c r="A3" s="25" t="s">
        <v>227</v>
      </c>
      <c r="C3" s="25" t="s">
        <v>414</v>
      </c>
    </row>
    <row r="4" spans="1:29" ht="18">
      <c r="A4" s="20" t="s">
        <v>12</v>
      </c>
      <c r="B4" s="24" t="s">
        <v>0</v>
      </c>
      <c r="C4" s="24" t="s">
        <v>385</v>
      </c>
      <c r="D4" s="24" t="s">
        <v>266</v>
      </c>
      <c r="E4" s="24" t="s">
        <v>387</v>
      </c>
      <c r="F4" s="24" t="s">
        <v>413</v>
      </c>
      <c r="G4" s="24" t="s">
        <v>267</v>
      </c>
      <c r="H4" s="24" t="s">
        <v>268</v>
      </c>
      <c r="I4" s="24" t="s">
        <v>373</v>
      </c>
      <c r="J4" s="24" t="s">
        <v>390</v>
      </c>
      <c r="K4" s="24" t="s">
        <v>391</v>
      </c>
      <c r="L4" s="24" t="s">
        <v>392</v>
      </c>
      <c r="M4" s="24" t="s">
        <v>393</v>
      </c>
      <c r="N4" s="24" t="s">
        <v>394</v>
      </c>
      <c r="O4" s="24" t="s">
        <v>395</v>
      </c>
      <c r="P4" s="24" t="s">
        <v>396</v>
      </c>
      <c r="Q4" s="24" t="s">
        <v>397</v>
      </c>
      <c r="R4" s="24" t="s">
        <v>398</v>
      </c>
      <c r="S4" s="24" t="s">
        <v>1</v>
      </c>
      <c r="T4" s="24" t="s">
        <v>2</v>
      </c>
      <c r="U4" s="24" t="s">
        <v>4</v>
      </c>
      <c r="V4" s="24" t="s">
        <v>5</v>
      </c>
      <c r="W4" s="24" t="s">
        <v>6</v>
      </c>
      <c r="X4" s="24" t="s">
        <v>269</v>
      </c>
      <c r="Y4" s="24" t="s">
        <v>270</v>
      </c>
      <c r="Z4" s="24" t="s">
        <v>7</v>
      </c>
      <c r="AA4" s="24" t="s">
        <v>8</v>
      </c>
      <c r="AB4" s="24" t="s">
        <v>9</v>
      </c>
      <c r="AC4" s="20" t="s">
        <v>226</v>
      </c>
    </row>
    <row r="5" spans="1:29">
      <c r="A5" s="25" t="s">
        <v>377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9">
      <c r="B6" s="21" t="s">
        <v>76</v>
      </c>
      <c r="C6" s="17">
        <v>8.2699999999999996E-2</v>
      </c>
      <c r="D6" s="17">
        <v>64.279200000000003</v>
      </c>
      <c r="E6" s="36" t="s">
        <v>380</v>
      </c>
      <c r="F6" s="17">
        <v>2.24E-2</v>
      </c>
      <c r="G6" s="17">
        <v>0.91859999999999997</v>
      </c>
      <c r="H6" s="17">
        <v>13.456300000000001</v>
      </c>
      <c r="I6" s="17">
        <v>0.12770000000000001</v>
      </c>
      <c r="J6" s="36" t="s">
        <v>380</v>
      </c>
      <c r="K6" s="36" t="s">
        <v>380</v>
      </c>
      <c r="L6" s="36" t="s">
        <v>380</v>
      </c>
      <c r="M6" s="36" t="s">
        <v>380</v>
      </c>
      <c r="N6" s="36" t="s">
        <v>380</v>
      </c>
      <c r="O6" s="36" t="s">
        <v>380</v>
      </c>
      <c r="P6" s="36" t="s">
        <v>380</v>
      </c>
      <c r="Q6" s="36" t="s">
        <v>380</v>
      </c>
      <c r="R6" s="36" t="s">
        <v>380</v>
      </c>
      <c r="S6" s="17">
        <v>0.1154</v>
      </c>
      <c r="T6" s="36" t="s">
        <v>380</v>
      </c>
      <c r="U6" s="17">
        <v>0.52059999999999995</v>
      </c>
      <c r="V6" s="17">
        <v>2.58E-2</v>
      </c>
      <c r="W6" s="17">
        <v>0.23250000000000001</v>
      </c>
      <c r="X6" s="17">
        <v>5.4048999999999996</v>
      </c>
      <c r="Y6" s="17">
        <v>3.6230000000000002</v>
      </c>
      <c r="Z6" s="36" t="s">
        <v>380</v>
      </c>
      <c r="AA6" s="17">
        <v>2.58E-2</v>
      </c>
      <c r="AB6" s="17">
        <v>88.834900000000019</v>
      </c>
      <c r="AC6" s="17">
        <v>0</v>
      </c>
    </row>
    <row r="7" spans="1:29">
      <c r="B7" s="21" t="s">
        <v>77</v>
      </c>
      <c r="C7" s="17">
        <v>0.1237</v>
      </c>
      <c r="D7" s="17">
        <v>63.962899999999998</v>
      </c>
      <c r="E7" s="17">
        <v>4.6800000000000001E-2</v>
      </c>
      <c r="F7" s="17">
        <v>2.4299999999999999E-2</v>
      </c>
      <c r="G7" s="17">
        <v>0.76680000000000004</v>
      </c>
      <c r="H7" s="17">
        <v>17.288599999999999</v>
      </c>
      <c r="I7" s="36" t="s">
        <v>380</v>
      </c>
      <c r="J7" s="36" t="s">
        <v>380</v>
      </c>
      <c r="K7" s="36" t="s">
        <v>380</v>
      </c>
      <c r="L7" s="36" t="s">
        <v>380</v>
      </c>
      <c r="M7" s="36" t="s">
        <v>380</v>
      </c>
      <c r="N7" s="36" t="s">
        <v>380</v>
      </c>
      <c r="O7" s="17">
        <v>0.17180000000000001</v>
      </c>
      <c r="P7" s="36" t="s">
        <v>380</v>
      </c>
      <c r="Q7" s="17">
        <v>7.8600000000000003E-2</v>
      </c>
      <c r="R7" s="36" t="s">
        <v>380</v>
      </c>
      <c r="S7" s="17">
        <v>0.16789999999999999</v>
      </c>
      <c r="T7" s="17">
        <v>0.1232</v>
      </c>
      <c r="U7" s="17">
        <v>0.3715</v>
      </c>
      <c r="V7" s="17">
        <v>2.5600000000000001E-2</v>
      </c>
      <c r="W7" s="17">
        <v>4.6800000000000001E-2</v>
      </c>
      <c r="X7" s="17">
        <v>5.5820999999999996</v>
      </c>
      <c r="Y7" s="17">
        <v>5.0130999999999997</v>
      </c>
      <c r="Z7" s="36" t="s">
        <v>380</v>
      </c>
      <c r="AA7" s="17">
        <v>1.6400000000000001E-2</v>
      </c>
      <c r="AB7" s="17">
        <v>93.810100000000006</v>
      </c>
      <c r="AC7" s="17">
        <v>0.25040000000000001</v>
      </c>
    </row>
    <row r="8" spans="1:29">
      <c r="B8" s="21" t="s">
        <v>78</v>
      </c>
      <c r="C8" s="36" t="s">
        <v>380</v>
      </c>
      <c r="D8" s="17">
        <v>63.491500000000002</v>
      </c>
      <c r="E8" s="36" t="s">
        <v>380</v>
      </c>
      <c r="F8" s="36" t="s">
        <v>380</v>
      </c>
      <c r="G8" s="17">
        <v>0.16930000000000001</v>
      </c>
      <c r="H8" s="17">
        <v>17.144200000000001</v>
      </c>
      <c r="I8" s="36" t="s">
        <v>380</v>
      </c>
      <c r="J8" s="36" t="s">
        <v>380</v>
      </c>
      <c r="K8" s="17">
        <v>9.2100000000000001E-2</v>
      </c>
      <c r="L8" s="17">
        <v>0.193</v>
      </c>
      <c r="M8" s="36" t="s">
        <v>380</v>
      </c>
      <c r="N8" s="36" t="s">
        <v>380</v>
      </c>
      <c r="O8" s="36" t="s">
        <v>380</v>
      </c>
      <c r="P8" s="36" t="s">
        <v>380</v>
      </c>
      <c r="Q8" s="36" t="s">
        <v>380</v>
      </c>
      <c r="R8" s="36" t="s">
        <v>380</v>
      </c>
      <c r="S8" s="17">
        <v>1.4200000000000001E-2</v>
      </c>
      <c r="T8" s="36" t="s">
        <v>380</v>
      </c>
      <c r="U8" s="17">
        <v>0.33090000000000003</v>
      </c>
      <c r="V8" s="36" t="s">
        <v>380</v>
      </c>
      <c r="W8" s="36" t="s">
        <v>380</v>
      </c>
      <c r="X8" s="17">
        <v>4.0720000000000001</v>
      </c>
      <c r="Y8" s="17">
        <v>9.1879000000000008</v>
      </c>
      <c r="Z8" s="36" t="s">
        <v>380</v>
      </c>
      <c r="AA8" s="17">
        <v>4.2099999999999999E-2</v>
      </c>
      <c r="AB8" s="17">
        <v>94.737200000000016</v>
      </c>
      <c r="AC8" s="17">
        <v>0.28510000000000002</v>
      </c>
    </row>
    <row r="9" spans="1:29">
      <c r="B9" s="21" t="s">
        <v>84</v>
      </c>
      <c r="C9" s="17">
        <v>0.50609999999999999</v>
      </c>
      <c r="D9" s="17">
        <v>60.753799999999998</v>
      </c>
      <c r="E9" s="17">
        <v>8.3900000000000002E-2</v>
      </c>
      <c r="F9" s="36" t="s">
        <v>380</v>
      </c>
      <c r="G9" s="17">
        <v>3.7621000000000002</v>
      </c>
      <c r="H9" s="17">
        <v>12.601900000000001</v>
      </c>
      <c r="I9" s="36" t="s">
        <v>380</v>
      </c>
      <c r="J9" s="17">
        <v>7.0699999999999999E-2</v>
      </c>
      <c r="K9" s="36" t="s">
        <v>380</v>
      </c>
      <c r="L9" s="17">
        <v>5.1400000000000001E-2</v>
      </c>
      <c r="M9" s="36" t="s">
        <v>380</v>
      </c>
      <c r="N9" s="36" t="s">
        <v>380</v>
      </c>
      <c r="O9" s="36" t="s">
        <v>380</v>
      </c>
      <c r="P9" s="36" t="s">
        <v>380</v>
      </c>
      <c r="Q9" s="36" t="s">
        <v>380</v>
      </c>
      <c r="R9" s="36" t="s">
        <v>380</v>
      </c>
      <c r="S9" s="17">
        <v>9.3700000000000006E-2</v>
      </c>
      <c r="T9" s="17">
        <v>0.12659999999999999</v>
      </c>
      <c r="U9" s="17">
        <v>0.5131</v>
      </c>
      <c r="V9" s="17">
        <v>0.2019</v>
      </c>
      <c r="W9" s="17">
        <v>0.126</v>
      </c>
      <c r="X9" s="17">
        <v>4.641</v>
      </c>
      <c r="Y9" s="17">
        <v>0.745</v>
      </c>
      <c r="Z9" s="17">
        <v>0.12939999999999999</v>
      </c>
      <c r="AA9" s="17">
        <v>2.12E-2</v>
      </c>
      <c r="AB9" s="17">
        <v>84.427800000000005</v>
      </c>
      <c r="AC9" s="17">
        <v>5.1400000000000001E-2</v>
      </c>
    </row>
    <row r="10" spans="1:29">
      <c r="B10" s="21" t="s">
        <v>85</v>
      </c>
      <c r="C10" s="17">
        <v>0.56999999999999995</v>
      </c>
      <c r="D10" s="17">
        <v>59.8855</v>
      </c>
      <c r="E10" s="36" t="s">
        <v>380</v>
      </c>
      <c r="F10" s="36" t="s">
        <v>380</v>
      </c>
      <c r="G10" s="17">
        <v>3.7675999999999998</v>
      </c>
      <c r="H10" s="17">
        <v>12.625299999999999</v>
      </c>
      <c r="I10" s="36" t="s">
        <v>380</v>
      </c>
      <c r="J10" s="17">
        <v>7.2400000000000006E-2</v>
      </c>
      <c r="K10" s="36" t="s">
        <v>380</v>
      </c>
      <c r="L10" s="36" t="s">
        <v>380</v>
      </c>
      <c r="M10" s="36" t="s">
        <v>380</v>
      </c>
      <c r="N10" s="17">
        <v>8.0199999999999994E-2</v>
      </c>
      <c r="O10" s="36" t="s">
        <v>380</v>
      </c>
      <c r="P10" s="36" t="s">
        <v>380</v>
      </c>
      <c r="Q10" s="36" t="s">
        <v>380</v>
      </c>
      <c r="R10" s="17">
        <v>9.1800000000000007E-2</v>
      </c>
      <c r="S10" s="17">
        <v>0.12509999999999999</v>
      </c>
      <c r="T10" s="36" t="s">
        <v>380</v>
      </c>
      <c r="U10" s="17">
        <v>0.51380000000000003</v>
      </c>
      <c r="V10" s="17">
        <v>0.22109999999999999</v>
      </c>
      <c r="W10" s="17">
        <v>0.10009999999999999</v>
      </c>
      <c r="X10" s="17">
        <v>5.0099</v>
      </c>
      <c r="Y10" s="17">
        <v>0.95960000000000001</v>
      </c>
      <c r="Z10" s="17">
        <v>0.26619999999999999</v>
      </c>
      <c r="AA10" s="36" t="s">
        <v>380</v>
      </c>
      <c r="AB10" s="17">
        <v>84.288600000000017</v>
      </c>
      <c r="AC10" s="17">
        <v>0.17199999999999999</v>
      </c>
    </row>
    <row r="11" spans="1:29">
      <c r="B11" s="21" t="s">
        <v>86</v>
      </c>
      <c r="C11" s="17">
        <v>0.44359999999999999</v>
      </c>
      <c r="D11" s="17">
        <v>62.606499999999997</v>
      </c>
      <c r="E11" s="36" t="s">
        <v>380</v>
      </c>
      <c r="F11" s="36" t="s">
        <v>380</v>
      </c>
      <c r="G11" s="17">
        <v>3.4068000000000001</v>
      </c>
      <c r="H11" s="17">
        <v>12.264200000000001</v>
      </c>
      <c r="I11" s="36" t="s">
        <v>380</v>
      </c>
      <c r="J11" s="36" t="s">
        <v>380</v>
      </c>
      <c r="K11" s="36" t="s">
        <v>380</v>
      </c>
      <c r="L11" s="36" t="s">
        <v>380</v>
      </c>
      <c r="M11" s="36" t="s">
        <v>380</v>
      </c>
      <c r="N11" s="36" t="s">
        <v>380</v>
      </c>
      <c r="O11" s="36" t="s">
        <v>380</v>
      </c>
      <c r="P11" s="36" t="s">
        <v>380</v>
      </c>
      <c r="Q11" s="36" t="s">
        <v>380</v>
      </c>
      <c r="R11" s="36" t="s">
        <v>380</v>
      </c>
      <c r="S11" s="17">
        <v>7.9200000000000007E-2</v>
      </c>
      <c r="T11" s="36" t="s">
        <v>380</v>
      </c>
      <c r="U11" s="17">
        <v>0.55559999999999998</v>
      </c>
      <c r="V11" s="17">
        <v>0.12559999999999999</v>
      </c>
      <c r="W11" s="17">
        <v>0.11990000000000001</v>
      </c>
      <c r="X11" s="17">
        <v>4.0975000000000001</v>
      </c>
      <c r="Y11" s="17">
        <v>0.85329999999999995</v>
      </c>
      <c r="Z11" s="36" t="s">
        <v>380</v>
      </c>
      <c r="AA11" s="17">
        <v>2.3699999999999999E-2</v>
      </c>
      <c r="AB11" s="17">
        <v>84.575900000000019</v>
      </c>
      <c r="AC11" s="17">
        <v>0</v>
      </c>
    </row>
    <row r="12" spans="1:29">
      <c r="B12" s="21" t="s">
        <v>87</v>
      </c>
      <c r="C12" s="17">
        <v>0.3029</v>
      </c>
      <c r="D12" s="17">
        <v>63.588799999999999</v>
      </c>
      <c r="E12" s="17">
        <v>7.1900000000000006E-2</v>
      </c>
      <c r="F12" s="36" t="s">
        <v>380</v>
      </c>
      <c r="G12" s="17">
        <v>3.8148</v>
      </c>
      <c r="H12" s="17">
        <v>12.2323</v>
      </c>
      <c r="I12" s="17">
        <v>6.4500000000000002E-2</v>
      </c>
      <c r="J12" s="36" t="s">
        <v>380</v>
      </c>
      <c r="K12" s="36" t="s">
        <v>380</v>
      </c>
      <c r="L12" s="36" t="s">
        <v>380</v>
      </c>
      <c r="M12" s="17">
        <v>7.9500000000000001E-2</v>
      </c>
      <c r="N12" s="36" t="s">
        <v>380</v>
      </c>
      <c r="O12" s="36" t="s">
        <v>380</v>
      </c>
      <c r="P12" s="36" t="s">
        <v>380</v>
      </c>
      <c r="Q12" s="36" t="s">
        <v>380</v>
      </c>
      <c r="R12" s="36" t="s">
        <v>380</v>
      </c>
      <c r="S12" s="17">
        <v>0.184</v>
      </c>
      <c r="T12" s="17">
        <v>0.1235</v>
      </c>
      <c r="U12" s="17">
        <v>0.6542</v>
      </c>
      <c r="V12" s="17">
        <v>0.18290000000000001</v>
      </c>
      <c r="W12" s="17">
        <v>0.16639999999999999</v>
      </c>
      <c r="X12" s="17">
        <v>4.0590999999999999</v>
      </c>
      <c r="Y12" s="17">
        <v>0.99980000000000002</v>
      </c>
      <c r="Z12" s="36" t="s">
        <v>380</v>
      </c>
      <c r="AA12" s="36" t="s">
        <v>380</v>
      </c>
      <c r="AB12" s="17">
        <v>86.524599999999992</v>
      </c>
      <c r="AC12" s="17">
        <v>7.9500000000000001E-2</v>
      </c>
    </row>
    <row r="13" spans="1:29">
      <c r="B13" s="21" t="s">
        <v>88</v>
      </c>
      <c r="C13" s="17">
        <v>0.46350000000000002</v>
      </c>
      <c r="D13" s="17">
        <v>63.222900000000003</v>
      </c>
      <c r="E13" s="36" t="s">
        <v>380</v>
      </c>
      <c r="F13" s="17">
        <v>2.4E-2</v>
      </c>
      <c r="G13" s="17">
        <v>3.9864999999999999</v>
      </c>
      <c r="H13" s="17">
        <v>12.6158</v>
      </c>
      <c r="I13" s="17">
        <v>5.7299999999999997E-2</v>
      </c>
      <c r="J13" s="36" t="s">
        <v>380</v>
      </c>
      <c r="K13" s="17">
        <v>8.6099999999999996E-2</v>
      </c>
      <c r="L13" s="36" t="s">
        <v>380</v>
      </c>
      <c r="M13" s="36" t="s">
        <v>380</v>
      </c>
      <c r="N13" s="17">
        <v>6.8400000000000002E-2</v>
      </c>
      <c r="O13" s="36" t="s">
        <v>380</v>
      </c>
      <c r="P13" s="36" t="s">
        <v>380</v>
      </c>
      <c r="Q13" s="36" t="s">
        <v>380</v>
      </c>
      <c r="R13" s="36" t="s">
        <v>380</v>
      </c>
      <c r="S13" s="17">
        <v>9.64E-2</v>
      </c>
      <c r="T13" s="36" t="s">
        <v>380</v>
      </c>
      <c r="U13" s="17">
        <v>0.56140000000000001</v>
      </c>
      <c r="V13" s="17">
        <v>0.1908</v>
      </c>
      <c r="W13" s="17">
        <v>0.1086</v>
      </c>
      <c r="X13" s="17">
        <v>3.4563000000000001</v>
      </c>
      <c r="Y13" s="17">
        <v>0.77739999999999998</v>
      </c>
      <c r="Z13" s="36" t="s">
        <v>380</v>
      </c>
      <c r="AA13" s="36" t="s">
        <v>380</v>
      </c>
      <c r="AB13" s="17">
        <v>85.715400000000002</v>
      </c>
      <c r="AC13" s="17">
        <v>0.1545</v>
      </c>
    </row>
    <row r="14" spans="1:29">
      <c r="B14" s="21" t="s">
        <v>89</v>
      </c>
      <c r="C14" s="17">
        <v>0.60189999999999999</v>
      </c>
      <c r="D14" s="17">
        <v>60.691099999999999</v>
      </c>
      <c r="E14" s="36" t="s">
        <v>380</v>
      </c>
      <c r="F14" s="36" t="s">
        <v>380</v>
      </c>
      <c r="G14" s="17">
        <v>3.8490000000000002</v>
      </c>
      <c r="H14" s="17">
        <v>12.658799999999999</v>
      </c>
      <c r="I14" s="36" t="s">
        <v>380</v>
      </c>
      <c r="J14" s="36" t="s">
        <v>380</v>
      </c>
      <c r="K14" s="36" t="s">
        <v>380</v>
      </c>
      <c r="L14" s="17">
        <v>5.1499999999999997E-2</v>
      </c>
      <c r="M14" s="36" t="s">
        <v>380</v>
      </c>
      <c r="N14" s="36" t="s">
        <v>380</v>
      </c>
      <c r="O14" s="36" t="s">
        <v>380</v>
      </c>
      <c r="P14" s="36" t="s">
        <v>380</v>
      </c>
      <c r="Q14" s="36" t="s">
        <v>380</v>
      </c>
      <c r="R14" s="36" t="s">
        <v>380</v>
      </c>
      <c r="S14" s="17">
        <v>0.19040000000000001</v>
      </c>
      <c r="T14" s="36" t="s">
        <v>380</v>
      </c>
      <c r="U14" s="17">
        <v>0.58960000000000001</v>
      </c>
      <c r="V14" s="17">
        <v>0.33689999999999998</v>
      </c>
      <c r="W14" s="17">
        <v>0.19139999999999999</v>
      </c>
      <c r="X14" s="17">
        <v>4.7854000000000001</v>
      </c>
      <c r="Y14" s="17">
        <v>0.94279999999999997</v>
      </c>
      <c r="Z14" s="17">
        <v>0.188</v>
      </c>
      <c r="AA14" s="36" t="s">
        <v>380</v>
      </c>
      <c r="AB14" s="17">
        <v>85.076800000000006</v>
      </c>
      <c r="AC14" s="17">
        <v>5.1499999999999997E-2</v>
      </c>
    </row>
    <row r="15" spans="1:29">
      <c r="B15" s="21" t="s">
        <v>90</v>
      </c>
      <c r="C15" s="17">
        <v>0.54949999999999999</v>
      </c>
      <c r="D15" s="17">
        <v>62.6128</v>
      </c>
      <c r="E15" s="36" t="s">
        <v>380</v>
      </c>
      <c r="F15" s="36" t="s">
        <v>380</v>
      </c>
      <c r="G15" s="17">
        <v>3.8342999999999998</v>
      </c>
      <c r="H15" s="17">
        <v>12.941800000000001</v>
      </c>
      <c r="I15" s="17">
        <v>0.1101</v>
      </c>
      <c r="J15" s="36" t="s">
        <v>380</v>
      </c>
      <c r="K15" s="36" t="s">
        <v>380</v>
      </c>
      <c r="L15" s="36" t="s">
        <v>380</v>
      </c>
      <c r="M15" s="36" t="s">
        <v>380</v>
      </c>
      <c r="N15" s="36" t="s">
        <v>380</v>
      </c>
      <c r="O15" s="36" t="s">
        <v>380</v>
      </c>
      <c r="P15" s="36" t="s">
        <v>380</v>
      </c>
      <c r="Q15" s="36" t="s">
        <v>380</v>
      </c>
      <c r="R15" s="36" t="s">
        <v>380</v>
      </c>
      <c r="S15" s="17">
        <v>0.26579999999999998</v>
      </c>
      <c r="T15" s="17">
        <v>0.14929999999999999</v>
      </c>
      <c r="U15" s="17">
        <v>0.59519999999999995</v>
      </c>
      <c r="V15" s="17">
        <v>0.26800000000000002</v>
      </c>
      <c r="W15" s="17">
        <v>0.1462</v>
      </c>
      <c r="X15" s="17">
        <v>3.6444999999999999</v>
      </c>
      <c r="Y15" s="17">
        <v>0.50009999999999999</v>
      </c>
      <c r="Z15" s="36" t="s">
        <v>380</v>
      </c>
      <c r="AA15" s="36" t="s">
        <v>380</v>
      </c>
      <c r="AB15" s="17">
        <v>85.617599999999996</v>
      </c>
      <c r="AC15" s="17">
        <v>0</v>
      </c>
    </row>
    <row r="16" spans="1:29">
      <c r="B16" s="21" t="s">
        <v>91</v>
      </c>
      <c r="C16" s="17">
        <v>0.48459999999999998</v>
      </c>
      <c r="D16" s="17">
        <v>60.928800000000003</v>
      </c>
      <c r="E16" s="17">
        <v>7.3599999999999999E-2</v>
      </c>
      <c r="F16" s="36" t="s">
        <v>380</v>
      </c>
      <c r="G16" s="17">
        <v>3.8210999999999999</v>
      </c>
      <c r="H16" s="17">
        <v>12.6244</v>
      </c>
      <c r="I16" s="17">
        <v>0.1062</v>
      </c>
      <c r="J16" s="36" t="s">
        <v>380</v>
      </c>
      <c r="K16" s="17">
        <v>8.6199999999999999E-2</v>
      </c>
      <c r="L16" s="17">
        <v>4.0800000000000003E-2</v>
      </c>
      <c r="M16" s="36" t="s">
        <v>380</v>
      </c>
      <c r="N16" s="17">
        <v>9.1999999999999998E-2</v>
      </c>
      <c r="O16" s="36" t="s">
        <v>380</v>
      </c>
      <c r="P16" s="36" t="s">
        <v>380</v>
      </c>
      <c r="Q16" s="36" t="s">
        <v>380</v>
      </c>
      <c r="R16" s="36" t="s">
        <v>380</v>
      </c>
      <c r="S16" s="17">
        <v>0.16569999999999999</v>
      </c>
      <c r="T16" s="36" t="s">
        <v>380</v>
      </c>
      <c r="U16" s="17">
        <v>0.56430000000000002</v>
      </c>
      <c r="V16" s="17">
        <v>0.32800000000000001</v>
      </c>
      <c r="W16" s="17">
        <v>0.1356</v>
      </c>
      <c r="X16" s="17">
        <v>4.5186999999999999</v>
      </c>
      <c r="Y16" s="17">
        <v>0.80330000000000001</v>
      </c>
      <c r="Z16" s="17">
        <v>0.1206</v>
      </c>
      <c r="AA16" s="36" t="s">
        <v>380</v>
      </c>
      <c r="AB16" s="17">
        <v>84.893899999999988</v>
      </c>
      <c r="AC16" s="17">
        <v>0.219</v>
      </c>
    </row>
    <row r="17" spans="2:29">
      <c r="B17" s="21" t="s">
        <v>92</v>
      </c>
      <c r="C17" s="17">
        <v>0.54400000000000004</v>
      </c>
      <c r="D17" s="17">
        <v>61.343899999999998</v>
      </c>
      <c r="E17" s="36" t="s">
        <v>380</v>
      </c>
      <c r="F17" s="36" t="s">
        <v>380</v>
      </c>
      <c r="G17" s="17">
        <v>3.8260999999999998</v>
      </c>
      <c r="H17" s="17">
        <v>12.5176</v>
      </c>
      <c r="I17" s="17">
        <v>5.9900000000000002E-2</v>
      </c>
      <c r="J17" s="36" t="s">
        <v>380</v>
      </c>
      <c r="K17" s="36" t="s">
        <v>380</v>
      </c>
      <c r="L17" s="36" t="s">
        <v>380</v>
      </c>
      <c r="M17" s="36" t="s">
        <v>380</v>
      </c>
      <c r="N17" s="36" t="s">
        <v>380</v>
      </c>
      <c r="O17" s="36" t="s">
        <v>380</v>
      </c>
      <c r="P17" s="36" t="s">
        <v>380</v>
      </c>
      <c r="Q17" s="36" t="s">
        <v>380</v>
      </c>
      <c r="R17" s="36" t="s">
        <v>380</v>
      </c>
      <c r="S17" s="17">
        <v>0.11940000000000001</v>
      </c>
      <c r="T17" s="17">
        <v>0.1075</v>
      </c>
      <c r="U17" s="17">
        <v>0.55389999999999995</v>
      </c>
      <c r="V17" s="17">
        <v>0.2</v>
      </c>
      <c r="W17" s="17">
        <v>0.113</v>
      </c>
      <c r="X17" s="17">
        <v>5.0685000000000002</v>
      </c>
      <c r="Y17" s="17">
        <v>0.82650000000000001</v>
      </c>
      <c r="Z17" s="17">
        <v>0.2334</v>
      </c>
      <c r="AA17" s="17">
        <v>1.49E-2</v>
      </c>
      <c r="AB17" s="17">
        <v>85.528599999999997</v>
      </c>
      <c r="AC17" s="17">
        <v>0</v>
      </c>
    </row>
    <row r="18" spans="2:29">
      <c r="B18" s="21" t="s">
        <v>93</v>
      </c>
      <c r="C18" s="17">
        <v>0.49890000000000001</v>
      </c>
      <c r="D18" s="17">
        <v>60.481000000000002</v>
      </c>
      <c r="E18" s="17">
        <v>0.10829999999999999</v>
      </c>
      <c r="F18" s="36" t="s">
        <v>380</v>
      </c>
      <c r="G18" s="17">
        <v>3.8439999999999999</v>
      </c>
      <c r="H18" s="17">
        <v>12.6792</v>
      </c>
      <c r="I18" s="17">
        <v>7.5700000000000003E-2</v>
      </c>
      <c r="J18" s="36" t="s">
        <v>380</v>
      </c>
      <c r="K18" s="36" t="s">
        <v>380</v>
      </c>
      <c r="L18" s="17">
        <v>7.4999999999999997E-2</v>
      </c>
      <c r="M18" s="36" t="s">
        <v>380</v>
      </c>
      <c r="N18" s="36" t="s">
        <v>380</v>
      </c>
      <c r="O18" s="36" t="s">
        <v>380</v>
      </c>
      <c r="P18" s="36" t="s">
        <v>380</v>
      </c>
      <c r="Q18" s="36" t="s">
        <v>380</v>
      </c>
      <c r="R18" s="36" t="s">
        <v>380</v>
      </c>
      <c r="S18" s="17">
        <v>0.21290000000000001</v>
      </c>
      <c r="T18" s="36" t="s">
        <v>380</v>
      </c>
      <c r="U18" s="17">
        <v>0.50780000000000003</v>
      </c>
      <c r="V18" s="17">
        <v>0.34010000000000001</v>
      </c>
      <c r="W18" s="17">
        <v>0.17</v>
      </c>
      <c r="X18" s="17">
        <v>4.9568000000000003</v>
      </c>
      <c r="Y18" s="17">
        <v>0.89129999999999998</v>
      </c>
      <c r="Z18" s="17">
        <v>0.23480000000000001</v>
      </c>
      <c r="AA18" s="17">
        <v>1.4999999999999999E-2</v>
      </c>
      <c r="AB18" s="17">
        <v>85.090800000000016</v>
      </c>
      <c r="AC18" s="17">
        <v>7.4999999999999997E-2</v>
      </c>
    </row>
    <row r="19" spans="2:29">
      <c r="B19" s="21" t="s">
        <v>94</v>
      </c>
      <c r="C19" s="17">
        <v>0.48920000000000002</v>
      </c>
      <c r="D19" s="17">
        <v>59.872199999999999</v>
      </c>
      <c r="E19" s="17">
        <v>5.6899999999999999E-2</v>
      </c>
      <c r="F19" s="17">
        <v>4.7100000000000003E-2</v>
      </c>
      <c r="G19" s="17">
        <v>3.7166000000000001</v>
      </c>
      <c r="H19" s="17">
        <v>12.3588</v>
      </c>
      <c r="I19" s="36" t="s">
        <v>380</v>
      </c>
      <c r="J19" s="36" t="s">
        <v>380</v>
      </c>
      <c r="K19" s="36" t="s">
        <v>380</v>
      </c>
      <c r="L19" s="17">
        <v>5.74E-2</v>
      </c>
      <c r="M19" s="36" t="s">
        <v>380</v>
      </c>
      <c r="N19" s="36" t="s">
        <v>380</v>
      </c>
      <c r="O19" s="17">
        <v>0.1089</v>
      </c>
      <c r="P19" s="36" t="s">
        <v>380</v>
      </c>
      <c r="Q19" s="36" t="s">
        <v>380</v>
      </c>
      <c r="R19" s="36" t="s">
        <v>380</v>
      </c>
      <c r="S19" s="17">
        <v>0.21959999999999999</v>
      </c>
      <c r="T19" s="36" t="s">
        <v>380</v>
      </c>
      <c r="U19" s="17">
        <v>0.53439999999999999</v>
      </c>
      <c r="V19" s="17">
        <v>0.30120000000000002</v>
      </c>
      <c r="W19" s="17">
        <v>0.13220000000000001</v>
      </c>
      <c r="X19" s="17">
        <v>4.9757999999999996</v>
      </c>
      <c r="Y19" s="17">
        <v>1.0073000000000001</v>
      </c>
      <c r="Z19" s="17">
        <v>0.46689999999999998</v>
      </c>
      <c r="AA19" s="36" t="s">
        <v>380</v>
      </c>
      <c r="AB19" s="17">
        <v>84.344500000000011</v>
      </c>
      <c r="AC19" s="17">
        <v>0.1663</v>
      </c>
    </row>
    <row r="20" spans="2:29">
      <c r="B20" s="21" t="s">
        <v>95</v>
      </c>
      <c r="C20" s="17">
        <v>0.54049999999999998</v>
      </c>
      <c r="D20" s="17">
        <v>62.573999999999998</v>
      </c>
      <c r="E20" s="17">
        <v>7.2599999999999998E-2</v>
      </c>
      <c r="F20" s="36" t="s">
        <v>380</v>
      </c>
      <c r="G20" s="17">
        <v>3.9588999999999999</v>
      </c>
      <c r="H20" s="17">
        <v>12.778600000000001</v>
      </c>
      <c r="I20" s="36" t="s">
        <v>380</v>
      </c>
      <c r="J20" s="36" t="s">
        <v>380</v>
      </c>
      <c r="K20" s="36" t="s">
        <v>380</v>
      </c>
      <c r="L20" s="17">
        <v>6.08E-2</v>
      </c>
      <c r="M20" s="36" t="s">
        <v>380</v>
      </c>
      <c r="N20" s="36" t="s">
        <v>380</v>
      </c>
      <c r="O20" s="17">
        <v>7.5800000000000006E-2</v>
      </c>
      <c r="P20" s="36" t="s">
        <v>380</v>
      </c>
      <c r="Q20" s="36" t="s">
        <v>380</v>
      </c>
      <c r="R20" s="36" t="s">
        <v>380</v>
      </c>
      <c r="S20" s="17">
        <v>0.1245</v>
      </c>
      <c r="T20" s="36" t="s">
        <v>380</v>
      </c>
      <c r="U20" s="17">
        <v>0.48380000000000001</v>
      </c>
      <c r="V20" s="17">
        <v>0.22109999999999999</v>
      </c>
      <c r="W20" s="17">
        <v>0.11310000000000001</v>
      </c>
      <c r="X20" s="17">
        <v>4.4569999999999999</v>
      </c>
      <c r="Y20" s="17">
        <v>0.99850000000000005</v>
      </c>
      <c r="Z20" s="17">
        <v>0.1701</v>
      </c>
      <c r="AA20" s="36" t="s">
        <v>380</v>
      </c>
      <c r="AB20" s="17">
        <v>86.629300000000015</v>
      </c>
      <c r="AC20" s="17">
        <v>0.1366</v>
      </c>
    </row>
    <row r="21" spans="2:29">
      <c r="B21" s="21" t="s">
        <v>96</v>
      </c>
      <c r="C21" s="17">
        <v>0.53859999999999997</v>
      </c>
      <c r="D21" s="17">
        <v>60.151400000000002</v>
      </c>
      <c r="E21" s="17">
        <v>7.5600000000000001E-2</v>
      </c>
      <c r="F21" s="36" t="s">
        <v>380</v>
      </c>
      <c r="G21" s="17">
        <v>3.6118000000000001</v>
      </c>
      <c r="H21" s="17">
        <v>12.469799999999999</v>
      </c>
      <c r="I21" s="36" t="s">
        <v>380</v>
      </c>
      <c r="J21" s="36" t="s">
        <v>380</v>
      </c>
      <c r="K21" s="36" t="s">
        <v>380</v>
      </c>
      <c r="L21" s="17">
        <v>3.9300000000000002E-2</v>
      </c>
      <c r="M21" s="36" t="s">
        <v>380</v>
      </c>
      <c r="N21" s="36" t="s">
        <v>380</v>
      </c>
      <c r="O21" s="36" t="s">
        <v>380</v>
      </c>
      <c r="P21" s="36" t="s">
        <v>380</v>
      </c>
      <c r="Q21" s="36" t="s">
        <v>380</v>
      </c>
      <c r="R21" s="36" t="s">
        <v>380</v>
      </c>
      <c r="S21" s="17">
        <v>0.185</v>
      </c>
      <c r="T21" s="36" t="s">
        <v>380</v>
      </c>
      <c r="U21" s="17">
        <v>0.45179999999999998</v>
      </c>
      <c r="V21" s="17">
        <v>0.20880000000000001</v>
      </c>
      <c r="W21" s="17">
        <v>0.1288</v>
      </c>
      <c r="X21" s="17">
        <v>4.8936000000000002</v>
      </c>
      <c r="Y21" s="17">
        <v>1.0172000000000001</v>
      </c>
      <c r="Z21" s="17">
        <v>0.3286</v>
      </c>
      <c r="AA21" s="36" t="s">
        <v>380</v>
      </c>
      <c r="AB21" s="17">
        <v>84.100300000000018</v>
      </c>
      <c r="AC21" s="17">
        <v>3.9300000000000002E-2</v>
      </c>
    </row>
    <row r="22" spans="2:29">
      <c r="B22" s="21" t="s">
        <v>97</v>
      </c>
      <c r="C22" s="17">
        <v>0.34560000000000002</v>
      </c>
      <c r="D22" s="17">
        <v>63.128399999999999</v>
      </c>
      <c r="E22" s="36" t="s">
        <v>380</v>
      </c>
      <c r="F22" s="36" t="s">
        <v>380</v>
      </c>
      <c r="G22" s="17">
        <v>3.9971999999999999</v>
      </c>
      <c r="H22" s="17">
        <v>12.4726</v>
      </c>
      <c r="I22" s="36" t="s">
        <v>380</v>
      </c>
      <c r="J22" s="36" t="s">
        <v>380</v>
      </c>
      <c r="K22" s="36" t="s">
        <v>380</v>
      </c>
      <c r="L22" s="17">
        <v>0.1492</v>
      </c>
      <c r="M22" s="36" t="s">
        <v>380</v>
      </c>
      <c r="N22" s="36" t="s">
        <v>380</v>
      </c>
      <c r="O22" s="36" t="s">
        <v>380</v>
      </c>
      <c r="P22" s="36" t="s">
        <v>380</v>
      </c>
      <c r="Q22" s="36" t="s">
        <v>380</v>
      </c>
      <c r="R22" s="36" t="s">
        <v>380</v>
      </c>
      <c r="S22" s="17">
        <v>0.14940000000000001</v>
      </c>
      <c r="T22" s="17">
        <v>0.1013</v>
      </c>
      <c r="U22" s="17">
        <v>0.52100000000000002</v>
      </c>
      <c r="V22" s="17">
        <v>9.5100000000000004E-2</v>
      </c>
      <c r="W22" s="17">
        <v>0.12609999999999999</v>
      </c>
      <c r="X22" s="17">
        <v>3.8050999999999999</v>
      </c>
      <c r="Y22" s="17">
        <v>0.55400000000000005</v>
      </c>
      <c r="Z22" s="17">
        <v>0.24379999999999999</v>
      </c>
      <c r="AA22" s="36" t="s">
        <v>380</v>
      </c>
      <c r="AB22" s="17">
        <v>85.688799999999972</v>
      </c>
      <c r="AC22" s="17">
        <v>0.1492</v>
      </c>
    </row>
    <row r="23" spans="2:29">
      <c r="B23" s="21" t="s">
        <v>98</v>
      </c>
      <c r="C23" s="17">
        <v>0.59360000000000002</v>
      </c>
      <c r="D23" s="17">
        <v>61.440800000000003</v>
      </c>
      <c r="E23" s="17">
        <v>6.4799999999999996E-2</v>
      </c>
      <c r="F23" s="36" t="s">
        <v>380</v>
      </c>
      <c r="G23" s="17">
        <v>4.0259</v>
      </c>
      <c r="H23" s="17">
        <v>12.839700000000001</v>
      </c>
      <c r="I23" s="17">
        <v>6.08E-2</v>
      </c>
      <c r="J23" s="17">
        <v>5.0900000000000001E-2</v>
      </c>
      <c r="K23" s="36" t="s">
        <v>380</v>
      </c>
      <c r="L23" s="36" t="s">
        <v>380</v>
      </c>
      <c r="M23" s="36" t="s">
        <v>380</v>
      </c>
      <c r="N23" s="36" t="s">
        <v>380</v>
      </c>
      <c r="O23" s="36" t="s">
        <v>380</v>
      </c>
      <c r="P23" s="36" t="s">
        <v>380</v>
      </c>
      <c r="Q23" s="36" t="s">
        <v>380</v>
      </c>
      <c r="R23" s="36" t="s">
        <v>380</v>
      </c>
      <c r="S23" s="17">
        <v>0.23730000000000001</v>
      </c>
      <c r="T23" s="36" t="s">
        <v>380</v>
      </c>
      <c r="U23" s="17">
        <v>0.60719999999999996</v>
      </c>
      <c r="V23" s="17">
        <v>0.26</v>
      </c>
      <c r="W23" s="17">
        <v>0.1479</v>
      </c>
      <c r="X23" s="17">
        <v>4.2314999999999996</v>
      </c>
      <c r="Y23" s="17">
        <v>0.88959999999999995</v>
      </c>
      <c r="Z23" s="17">
        <v>0.30790000000000001</v>
      </c>
      <c r="AA23" s="36" t="s">
        <v>380</v>
      </c>
      <c r="AB23" s="17">
        <v>85.757900000000021</v>
      </c>
      <c r="AC23" s="17">
        <v>0</v>
      </c>
    </row>
    <row r="24" spans="2:29">
      <c r="B24" s="21" t="s">
        <v>99</v>
      </c>
      <c r="C24" s="17">
        <v>0.54449999999999998</v>
      </c>
      <c r="D24" s="17">
        <v>61.210999999999999</v>
      </c>
      <c r="E24" s="36" t="s">
        <v>380</v>
      </c>
      <c r="F24" s="36" t="s">
        <v>380</v>
      </c>
      <c r="G24" s="17">
        <v>3.7673999999999999</v>
      </c>
      <c r="H24" s="17">
        <v>12.4001</v>
      </c>
      <c r="I24" s="17">
        <v>5.4199999999999998E-2</v>
      </c>
      <c r="J24" s="36" t="s">
        <v>380</v>
      </c>
      <c r="K24" s="36" t="s">
        <v>380</v>
      </c>
      <c r="L24" s="17">
        <v>0.10100000000000001</v>
      </c>
      <c r="M24" s="36" t="s">
        <v>380</v>
      </c>
      <c r="N24" s="36" t="s">
        <v>380</v>
      </c>
      <c r="O24" s="36" t="s">
        <v>380</v>
      </c>
      <c r="P24" s="36" t="s">
        <v>380</v>
      </c>
      <c r="Q24" s="36" t="s">
        <v>380</v>
      </c>
      <c r="R24" s="36" t="s">
        <v>380</v>
      </c>
      <c r="S24" s="17">
        <v>0.16400000000000001</v>
      </c>
      <c r="T24" s="17">
        <v>0.12540000000000001</v>
      </c>
      <c r="U24" s="17">
        <v>0.51519999999999999</v>
      </c>
      <c r="V24" s="17">
        <v>0.21199999999999999</v>
      </c>
      <c r="W24" s="17">
        <v>0.12970000000000001</v>
      </c>
      <c r="X24" s="17">
        <v>4.5743999999999998</v>
      </c>
      <c r="Y24" s="17">
        <v>0.872</v>
      </c>
      <c r="Z24" s="17">
        <v>0.1729</v>
      </c>
      <c r="AA24" s="17">
        <v>1.9699999999999999E-2</v>
      </c>
      <c r="AB24" s="17">
        <v>84.863499999999974</v>
      </c>
      <c r="AC24" s="17">
        <v>0.10100000000000001</v>
      </c>
    </row>
    <row r="25" spans="2:29">
      <c r="B25" s="21" t="s">
        <v>100</v>
      </c>
      <c r="C25" s="17">
        <v>0.53359999999999996</v>
      </c>
      <c r="D25" s="17">
        <v>59.923000000000002</v>
      </c>
      <c r="E25" s="36" t="s">
        <v>380</v>
      </c>
      <c r="F25" s="17">
        <v>2.1299999999999999E-2</v>
      </c>
      <c r="G25" s="17">
        <v>3.6920999999999999</v>
      </c>
      <c r="H25" s="17">
        <v>12.7111</v>
      </c>
      <c r="I25" s="17">
        <v>5.7599999999999998E-2</v>
      </c>
      <c r="J25" s="36" t="s">
        <v>380</v>
      </c>
      <c r="K25" s="17">
        <v>0.14249999999999999</v>
      </c>
      <c r="L25" s="36" t="s">
        <v>380</v>
      </c>
      <c r="M25" s="36" t="s">
        <v>380</v>
      </c>
      <c r="N25" s="17">
        <v>6.83E-2</v>
      </c>
      <c r="O25" s="36" t="s">
        <v>380</v>
      </c>
      <c r="P25" s="36" t="s">
        <v>380</v>
      </c>
      <c r="Q25" s="36" t="s">
        <v>380</v>
      </c>
      <c r="R25" s="36" t="s">
        <v>380</v>
      </c>
      <c r="S25" s="17">
        <v>0.1116</v>
      </c>
      <c r="T25" s="36" t="s">
        <v>380</v>
      </c>
      <c r="U25" s="17">
        <v>0.57509999999999994</v>
      </c>
      <c r="V25" s="17">
        <v>0.22359999999999999</v>
      </c>
      <c r="W25" s="17">
        <v>0.11990000000000001</v>
      </c>
      <c r="X25" s="17">
        <v>5.0312999999999999</v>
      </c>
      <c r="Y25" s="17">
        <v>1.1552</v>
      </c>
      <c r="Z25" s="17">
        <v>0.21429999999999999</v>
      </c>
      <c r="AA25" s="36" t="s">
        <v>380</v>
      </c>
      <c r="AB25" s="17">
        <v>84.580499999999986</v>
      </c>
      <c r="AC25" s="17">
        <v>0.21079999999999999</v>
      </c>
    </row>
    <row r="26" spans="2:29">
      <c r="B26" s="21" t="s">
        <v>105</v>
      </c>
      <c r="C26" s="17">
        <v>0.59989999999999999</v>
      </c>
      <c r="D26" s="17">
        <v>61.585500000000003</v>
      </c>
      <c r="E26" s="36" t="s">
        <v>380</v>
      </c>
      <c r="F26" s="17">
        <v>2.3E-2</v>
      </c>
      <c r="G26" s="17">
        <v>4.0591999999999997</v>
      </c>
      <c r="H26" s="17">
        <v>13.1646</v>
      </c>
      <c r="I26" s="17">
        <v>5.6300000000000003E-2</v>
      </c>
      <c r="J26" s="36" t="s">
        <v>380</v>
      </c>
      <c r="K26" s="17">
        <v>0.15190000000000001</v>
      </c>
      <c r="L26" s="17">
        <v>7.6700000000000004E-2</v>
      </c>
      <c r="M26" s="36" t="s">
        <v>380</v>
      </c>
      <c r="N26" s="36" t="s">
        <v>380</v>
      </c>
      <c r="O26" s="36" t="s">
        <v>380</v>
      </c>
      <c r="P26" s="17">
        <v>8.7099999999999997E-2</v>
      </c>
      <c r="Q26" s="36" t="s">
        <v>380</v>
      </c>
      <c r="R26" s="17">
        <v>0.10829999999999999</v>
      </c>
      <c r="S26" s="17">
        <v>0.2276</v>
      </c>
      <c r="T26" s="17">
        <v>0.1124</v>
      </c>
      <c r="U26" s="17">
        <v>0.56730000000000003</v>
      </c>
      <c r="V26" s="17">
        <v>0.34410000000000002</v>
      </c>
      <c r="W26" s="17">
        <v>0.1673</v>
      </c>
      <c r="X26" s="17">
        <v>4.1867000000000001</v>
      </c>
      <c r="Y26" s="17">
        <v>0.56499999999999995</v>
      </c>
      <c r="Z26" s="36" t="s">
        <v>380</v>
      </c>
      <c r="AA26" s="36" t="s">
        <v>380</v>
      </c>
      <c r="AB26" s="17">
        <v>86.082899999999981</v>
      </c>
      <c r="AC26" s="17">
        <v>0.42400000000000004</v>
      </c>
    </row>
    <row r="27" spans="2:29">
      <c r="B27" s="21" t="s">
        <v>106</v>
      </c>
      <c r="C27" s="17">
        <v>0.56389999999999996</v>
      </c>
      <c r="D27" s="17">
        <v>60.434800000000003</v>
      </c>
      <c r="E27" s="17">
        <v>6.6500000000000004E-2</v>
      </c>
      <c r="F27" s="36" t="s">
        <v>380</v>
      </c>
      <c r="G27" s="17">
        <v>3.9032</v>
      </c>
      <c r="H27" s="17">
        <v>12.833299999999999</v>
      </c>
      <c r="I27" s="36" t="s">
        <v>380</v>
      </c>
      <c r="J27" s="36" t="s">
        <v>380</v>
      </c>
      <c r="K27" s="17">
        <v>0.1431</v>
      </c>
      <c r="L27" s="36" t="s">
        <v>380</v>
      </c>
      <c r="M27" s="36" t="s">
        <v>380</v>
      </c>
      <c r="N27" s="36" t="s">
        <v>380</v>
      </c>
      <c r="O27" s="36" t="s">
        <v>380</v>
      </c>
      <c r="P27" s="36" t="s">
        <v>380</v>
      </c>
      <c r="Q27" s="36" t="s">
        <v>380</v>
      </c>
      <c r="R27" s="36" t="s">
        <v>380</v>
      </c>
      <c r="S27" s="17">
        <v>0.1119</v>
      </c>
      <c r="T27" s="36" t="s">
        <v>380</v>
      </c>
      <c r="U27" s="17">
        <v>0.51259999999999994</v>
      </c>
      <c r="V27" s="17">
        <v>0.30959999999999999</v>
      </c>
      <c r="W27" s="17">
        <v>0.17449999999999999</v>
      </c>
      <c r="X27" s="17">
        <v>4.6847000000000003</v>
      </c>
      <c r="Y27" s="17">
        <v>0.63580000000000003</v>
      </c>
      <c r="Z27" s="17">
        <v>0.33850000000000002</v>
      </c>
      <c r="AA27" s="36" t="s">
        <v>380</v>
      </c>
      <c r="AB27" s="17">
        <v>84.712400000000017</v>
      </c>
      <c r="AC27" s="17">
        <v>0.1431</v>
      </c>
    </row>
    <row r="28" spans="2:29">
      <c r="B28" s="21" t="s">
        <v>107</v>
      </c>
      <c r="C28" s="17">
        <v>0.47320000000000001</v>
      </c>
      <c r="D28" s="17">
        <v>60.777099999999997</v>
      </c>
      <c r="E28" s="17">
        <v>6.7299999999999999E-2</v>
      </c>
      <c r="F28" s="17">
        <v>2.4199999999999999E-2</v>
      </c>
      <c r="G28" s="17">
        <v>3.7873999999999999</v>
      </c>
      <c r="H28" s="17">
        <v>12.8391</v>
      </c>
      <c r="I28" s="17">
        <v>6.9599999999999995E-2</v>
      </c>
      <c r="J28" s="36" t="s">
        <v>380</v>
      </c>
      <c r="K28" s="36" t="s">
        <v>380</v>
      </c>
      <c r="L28" s="36" t="s">
        <v>380</v>
      </c>
      <c r="M28" s="36" t="s">
        <v>380</v>
      </c>
      <c r="N28" s="36" t="s">
        <v>380</v>
      </c>
      <c r="O28" s="36" t="s">
        <v>380</v>
      </c>
      <c r="P28" s="36" t="s">
        <v>380</v>
      </c>
      <c r="Q28" s="17">
        <v>7.3800000000000004E-2</v>
      </c>
      <c r="R28" s="17">
        <v>0.13100000000000001</v>
      </c>
      <c r="S28" s="17">
        <v>0.1053</v>
      </c>
      <c r="T28" s="17">
        <v>0.13600000000000001</v>
      </c>
      <c r="U28" s="17">
        <v>0.52529999999999999</v>
      </c>
      <c r="V28" s="17">
        <v>0.17299999999999999</v>
      </c>
      <c r="W28" s="17">
        <v>0.1173</v>
      </c>
      <c r="X28" s="17">
        <v>4.0838000000000001</v>
      </c>
      <c r="Y28" s="17">
        <v>0.62260000000000004</v>
      </c>
      <c r="Z28" s="36" t="s">
        <v>380</v>
      </c>
      <c r="AA28" s="17">
        <v>1.7899999999999999E-2</v>
      </c>
      <c r="AB28" s="17">
        <v>84.023899999999998</v>
      </c>
      <c r="AC28" s="17">
        <v>0.20480000000000001</v>
      </c>
    </row>
    <row r="29" spans="2:29">
      <c r="B29" s="21" t="s">
        <v>108</v>
      </c>
      <c r="C29" s="17">
        <v>0.57999999999999996</v>
      </c>
      <c r="D29" s="17">
        <v>58.582799999999999</v>
      </c>
      <c r="E29" s="17">
        <v>6.7599999999999993E-2</v>
      </c>
      <c r="F29" s="17">
        <v>1.8700000000000001E-2</v>
      </c>
      <c r="G29" s="17">
        <v>4.0708000000000002</v>
      </c>
      <c r="H29" s="17">
        <v>12.009499999999999</v>
      </c>
      <c r="I29" s="17">
        <v>7.9600000000000004E-2</v>
      </c>
      <c r="J29" s="36" t="s">
        <v>380</v>
      </c>
      <c r="K29" s="36" t="s">
        <v>380</v>
      </c>
      <c r="L29" s="36" t="s">
        <v>380</v>
      </c>
      <c r="M29" s="36" t="s">
        <v>380</v>
      </c>
      <c r="N29" s="36" t="s">
        <v>380</v>
      </c>
      <c r="O29" s="36" t="s">
        <v>380</v>
      </c>
      <c r="P29" s="36" t="s">
        <v>380</v>
      </c>
      <c r="Q29" s="36" t="s">
        <v>380</v>
      </c>
      <c r="R29" s="36" t="s">
        <v>380</v>
      </c>
      <c r="S29" s="17">
        <v>0.18729999999999999</v>
      </c>
      <c r="T29" s="17">
        <v>0.11020000000000001</v>
      </c>
      <c r="U29" s="17">
        <v>0.59279999999999999</v>
      </c>
      <c r="V29" s="17">
        <v>0.19839999999999999</v>
      </c>
      <c r="W29" s="17">
        <v>0.15190000000000001</v>
      </c>
      <c r="X29" s="17">
        <v>6.1548999999999996</v>
      </c>
      <c r="Y29" s="17">
        <v>1.3409</v>
      </c>
      <c r="Z29" s="17">
        <v>0.26910000000000001</v>
      </c>
      <c r="AA29" s="36" t="s">
        <v>380</v>
      </c>
      <c r="AB29" s="17">
        <v>84.41449999999999</v>
      </c>
      <c r="AC29" s="17">
        <v>0</v>
      </c>
    </row>
    <row r="30" spans="2:29">
      <c r="B30" s="21" t="s">
        <v>109</v>
      </c>
      <c r="C30" s="17">
        <v>0.10290000000000001</v>
      </c>
      <c r="D30" s="17">
        <v>62.355699999999999</v>
      </c>
      <c r="E30" s="36" t="s">
        <v>380</v>
      </c>
      <c r="F30" s="36" t="s">
        <v>380</v>
      </c>
      <c r="G30" s="17">
        <v>1.4610000000000001</v>
      </c>
      <c r="H30" s="17">
        <v>15.5608</v>
      </c>
      <c r="I30" s="36" t="s">
        <v>380</v>
      </c>
      <c r="J30" s="36" t="s">
        <v>380</v>
      </c>
      <c r="K30" s="36" t="s">
        <v>380</v>
      </c>
      <c r="L30" s="17">
        <v>0.1226</v>
      </c>
      <c r="M30" s="36">
        <v>0</v>
      </c>
      <c r="N30" s="36" t="s">
        <v>380</v>
      </c>
      <c r="O30" s="36" t="s">
        <v>380</v>
      </c>
      <c r="P30" s="36" t="s">
        <v>380</v>
      </c>
      <c r="Q30" s="36" t="s">
        <v>380</v>
      </c>
      <c r="R30" s="36" t="s">
        <v>380</v>
      </c>
      <c r="S30" s="17">
        <v>7.8299999999999995E-2</v>
      </c>
      <c r="T30" s="36" t="s">
        <v>380</v>
      </c>
      <c r="U30" s="17">
        <v>0.49170000000000003</v>
      </c>
      <c r="V30" s="17">
        <v>4.07E-2</v>
      </c>
      <c r="W30" s="17">
        <v>7.0499999999999993E-2</v>
      </c>
      <c r="X30" s="17">
        <v>3.3978999999999999</v>
      </c>
      <c r="Y30" s="17">
        <v>7.0788000000000002</v>
      </c>
      <c r="Z30" s="36" t="s">
        <v>380</v>
      </c>
      <c r="AA30" s="17">
        <v>1.46E-2</v>
      </c>
      <c r="AB30" s="17">
        <v>90.775499999999994</v>
      </c>
      <c r="AC30" s="17">
        <v>0.1226</v>
      </c>
    </row>
    <row r="31" spans="2:29">
      <c r="B31" s="21" t="s">
        <v>110</v>
      </c>
      <c r="C31" s="17">
        <v>0.61739999999999995</v>
      </c>
      <c r="D31" s="17">
        <v>59.229399999999998</v>
      </c>
      <c r="E31" s="36" t="s">
        <v>380</v>
      </c>
      <c r="F31" s="36" t="s">
        <v>380</v>
      </c>
      <c r="G31" s="17">
        <v>3.8068</v>
      </c>
      <c r="H31" s="17">
        <v>12.550599999999999</v>
      </c>
      <c r="I31" s="36" t="s">
        <v>380</v>
      </c>
      <c r="J31" s="36" t="s">
        <v>380</v>
      </c>
      <c r="K31" s="36" t="s">
        <v>380</v>
      </c>
      <c r="L31" s="17">
        <v>5.3999999999999999E-2</v>
      </c>
      <c r="M31" s="17">
        <v>8.3400000000000002E-2</v>
      </c>
      <c r="N31" s="36" t="s">
        <v>380</v>
      </c>
      <c r="O31" s="36" t="s">
        <v>380</v>
      </c>
      <c r="P31" s="36" t="s">
        <v>380</v>
      </c>
      <c r="Q31" s="36" t="s">
        <v>380</v>
      </c>
      <c r="R31" s="36" t="s">
        <v>380</v>
      </c>
      <c r="S31" s="17">
        <v>0.221</v>
      </c>
      <c r="T31" s="36" t="s">
        <v>380</v>
      </c>
      <c r="U31" s="17">
        <v>0.64170000000000005</v>
      </c>
      <c r="V31" s="17">
        <v>0.2581</v>
      </c>
      <c r="W31" s="17">
        <v>0.16739999999999999</v>
      </c>
      <c r="X31" s="17">
        <v>5.5773999999999999</v>
      </c>
      <c r="Y31" s="17">
        <v>0.80049999999999999</v>
      </c>
      <c r="Z31" s="17">
        <v>0.31269999999999998</v>
      </c>
      <c r="AA31" s="36" t="s">
        <v>380</v>
      </c>
      <c r="AB31" s="17">
        <v>84.320400000000006</v>
      </c>
      <c r="AC31" s="17">
        <v>0.13739999999999999</v>
      </c>
    </row>
    <row r="32" spans="2:29">
      <c r="B32" s="21" t="s">
        <v>111</v>
      </c>
      <c r="C32" s="17">
        <v>0.4551</v>
      </c>
      <c r="D32" s="17">
        <v>62.8215</v>
      </c>
      <c r="E32" s="36" t="s">
        <v>380</v>
      </c>
      <c r="F32" s="36" t="s">
        <v>380</v>
      </c>
      <c r="G32" s="17">
        <v>3.7248999999999999</v>
      </c>
      <c r="H32" s="17">
        <v>12.7852</v>
      </c>
      <c r="I32" s="17">
        <v>7.4099999999999999E-2</v>
      </c>
      <c r="J32" s="36" t="s">
        <v>380</v>
      </c>
      <c r="K32" s="36" t="s">
        <v>380</v>
      </c>
      <c r="L32" s="36" t="s">
        <v>380</v>
      </c>
      <c r="M32" s="36" t="s">
        <v>380</v>
      </c>
      <c r="N32" s="36" t="s">
        <v>380</v>
      </c>
      <c r="O32" s="17">
        <v>9.0999999999999998E-2</v>
      </c>
      <c r="P32" s="36" t="s">
        <v>380</v>
      </c>
      <c r="Q32" s="36" t="s">
        <v>380</v>
      </c>
      <c r="R32" s="36" t="s">
        <v>380</v>
      </c>
      <c r="S32" s="17">
        <v>0.2235</v>
      </c>
      <c r="T32" s="36" t="s">
        <v>380</v>
      </c>
      <c r="U32" s="17">
        <v>0.59289999999999998</v>
      </c>
      <c r="V32" s="17">
        <v>0.17649999999999999</v>
      </c>
      <c r="W32" s="17">
        <v>9.0700000000000003E-2</v>
      </c>
      <c r="X32" s="17">
        <v>3.6137999999999999</v>
      </c>
      <c r="Y32" s="17">
        <v>0.47470000000000001</v>
      </c>
      <c r="Z32" s="17">
        <v>0.16350000000000001</v>
      </c>
      <c r="AA32" s="36" t="s">
        <v>380</v>
      </c>
      <c r="AB32" s="17">
        <v>85.287400000000005</v>
      </c>
      <c r="AC32" s="17">
        <v>9.0999999999999998E-2</v>
      </c>
    </row>
    <row r="33" spans="1:29">
      <c r="B33" s="21" t="s">
        <v>112</v>
      </c>
      <c r="C33" s="17">
        <v>0.60070000000000001</v>
      </c>
      <c r="D33" s="17">
        <v>60.663600000000002</v>
      </c>
      <c r="E33" s="17">
        <v>6.4000000000000001E-2</v>
      </c>
      <c r="F33" s="36" t="s">
        <v>380</v>
      </c>
      <c r="G33" s="17">
        <v>3.7946</v>
      </c>
      <c r="H33" s="17">
        <v>13.1031</v>
      </c>
      <c r="I33" s="36" t="s">
        <v>380</v>
      </c>
      <c r="J33" s="17">
        <v>7.4399999999999994E-2</v>
      </c>
      <c r="K33" s="36" t="s">
        <v>380</v>
      </c>
      <c r="L33" s="36" t="s">
        <v>380</v>
      </c>
      <c r="M33" s="36" t="s">
        <v>380</v>
      </c>
      <c r="N33" s="36" t="s">
        <v>380</v>
      </c>
      <c r="O33" s="36" t="s">
        <v>380</v>
      </c>
      <c r="P33" s="36" t="s">
        <v>380</v>
      </c>
      <c r="Q33" s="36" t="s">
        <v>380</v>
      </c>
      <c r="R33" s="36" t="s">
        <v>380</v>
      </c>
      <c r="S33" s="17">
        <v>0.24779999999999999</v>
      </c>
      <c r="T33" s="36" t="s">
        <v>380</v>
      </c>
      <c r="U33" s="17">
        <v>0.65329999999999999</v>
      </c>
      <c r="V33" s="17">
        <v>0.27429999999999999</v>
      </c>
      <c r="W33" s="17">
        <v>0.1434</v>
      </c>
      <c r="X33" s="17">
        <v>3.8399000000000001</v>
      </c>
      <c r="Y33" s="17">
        <v>0.80489999999999995</v>
      </c>
      <c r="Z33" s="17">
        <v>0.82</v>
      </c>
      <c r="AA33" s="36" t="s">
        <v>380</v>
      </c>
      <c r="AB33" s="17">
        <v>85.083999999999989</v>
      </c>
      <c r="AC33" s="17">
        <v>0</v>
      </c>
    </row>
    <row r="34" spans="1:29">
      <c r="B34" s="21" t="s">
        <v>113</v>
      </c>
      <c r="C34" s="17">
        <v>0.54339999999999999</v>
      </c>
      <c r="D34" s="17">
        <v>61.762</v>
      </c>
      <c r="E34" s="36" t="s">
        <v>380</v>
      </c>
      <c r="F34" s="36" t="s">
        <v>380</v>
      </c>
      <c r="G34" s="17">
        <v>3.9903</v>
      </c>
      <c r="H34" s="17">
        <v>12.8591</v>
      </c>
      <c r="I34" s="36" t="s">
        <v>380</v>
      </c>
      <c r="J34" s="36" t="s">
        <v>380</v>
      </c>
      <c r="K34" s="17">
        <v>0.1179</v>
      </c>
      <c r="L34" s="36" t="s">
        <v>380</v>
      </c>
      <c r="M34" s="36" t="s">
        <v>380</v>
      </c>
      <c r="N34" s="36" t="s">
        <v>380</v>
      </c>
      <c r="O34" s="36" t="s">
        <v>380</v>
      </c>
      <c r="P34" s="36" t="s">
        <v>380</v>
      </c>
      <c r="Q34" s="36" t="s">
        <v>380</v>
      </c>
      <c r="R34" s="36" t="s">
        <v>380</v>
      </c>
      <c r="S34" s="17">
        <v>0.23250000000000001</v>
      </c>
      <c r="T34" s="17">
        <v>0.15479999999999999</v>
      </c>
      <c r="U34" s="17">
        <v>0.55789999999999995</v>
      </c>
      <c r="V34" s="17">
        <v>0.37419999999999998</v>
      </c>
      <c r="W34" s="17">
        <v>8.8800000000000004E-2</v>
      </c>
      <c r="X34" s="17">
        <v>3.6981999999999999</v>
      </c>
      <c r="Y34" s="17">
        <v>0.47899999999999998</v>
      </c>
      <c r="Z34" s="17">
        <v>0.2167</v>
      </c>
      <c r="AA34" s="36" t="s">
        <v>380</v>
      </c>
      <c r="AB34" s="17">
        <v>85.07480000000001</v>
      </c>
      <c r="AC34" s="17">
        <v>0.1179</v>
      </c>
    </row>
    <row r="35" spans="1:29">
      <c r="B35" s="21" t="s">
        <v>114</v>
      </c>
      <c r="C35" s="17">
        <v>0.6361</v>
      </c>
      <c r="D35" s="17">
        <v>60.928400000000003</v>
      </c>
      <c r="E35" s="17">
        <v>6.0999999999999999E-2</v>
      </c>
      <c r="F35" s="36" t="s">
        <v>380</v>
      </c>
      <c r="G35" s="17">
        <v>3.9108999999999998</v>
      </c>
      <c r="H35" s="17">
        <v>12.8665</v>
      </c>
      <c r="I35" s="17">
        <v>0.10879999999999999</v>
      </c>
      <c r="J35" s="36" t="s">
        <v>380</v>
      </c>
      <c r="K35" s="36" t="s">
        <v>380</v>
      </c>
      <c r="L35" s="36" t="s">
        <v>380</v>
      </c>
      <c r="M35" s="36" t="s">
        <v>380</v>
      </c>
      <c r="N35" s="36" t="s">
        <v>380</v>
      </c>
      <c r="O35" s="36" t="s">
        <v>380</v>
      </c>
      <c r="P35" s="36" t="s">
        <v>380</v>
      </c>
      <c r="Q35" s="36" t="s">
        <v>380</v>
      </c>
      <c r="R35" s="36" t="s">
        <v>380</v>
      </c>
      <c r="S35" s="17">
        <v>0.15890000000000001</v>
      </c>
      <c r="T35" s="17">
        <v>0.16569999999999999</v>
      </c>
      <c r="U35" s="17">
        <v>0.64929999999999999</v>
      </c>
      <c r="V35" s="17">
        <v>0.38450000000000001</v>
      </c>
      <c r="W35" s="17">
        <v>0.18640000000000001</v>
      </c>
      <c r="X35" s="17">
        <v>4.7205000000000004</v>
      </c>
      <c r="Y35" s="17">
        <v>0.72060000000000002</v>
      </c>
      <c r="Z35" s="17">
        <v>0.22409999999999999</v>
      </c>
      <c r="AA35" s="36" t="s">
        <v>380</v>
      </c>
      <c r="AB35" s="17">
        <v>85.721700000000027</v>
      </c>
      <c r="AC35" s="17">
        <v>0</v>
      </c>
    </row>
    <row r="36" spans="1:29">
      <c r="B36" s="21" t="s">
        <v>115</v>
      </c>
      <c r="C36" s="17">
        <v>0.38040000000000002</v>
      </c>
      <c r="D36" s="17">
        <v>60.415500000000002</v>
      </c>
      <c r="E36" s="36" t="s">
        <v>380</v>
      </c>
      <c r="F36" s="17">
        <v>2.5399999999999999E-2</v>
      </c>
      <c r="G36" s="17">
        <v>3.8772000000000002</v>
      </c>
      <c r="H36" s="17">
        <v>12.48</v>
      </c>
      <c r="I36" s="17">
        <v>5.3499999999999999E-2</v>
      </c>
      <c r="J36" s="36" t="s">
        <v>380</v>
      </c>
      <c r="K36" s="36" t="s">
        <v>380</v>
      </c>
      <c r="L36" s="17">
        <v>0.16309999999999999</v>
      </c>
      <c r="M36" s="36" t="s">
        <v>380</v>
      </c>
      <c r="N36" s="36" t="s">
        <v>380</v>
      </c>
      <c r="O36" s="17">
        <v>7.7899999999999997E-2</v>
      </c>
      <c r="P36" s="36" t="s">
        <v>380</v>
      </c>
      <c r="Q36" s="36" t="s">
        <v>380</v>
      </c>
      <c r="R36" s="36" t="s">
        <v>380</v>
      </c>
      <c r="S36" s="17">
        <v>0.33729999999999999</v>
      </c>
      <c r="T36" s="36" t="s">
        <v>380</v>
      </c>
      <c r="U36" s="17">
        <v>0.47110000000000002</v>
      </c>
      <c r="V36" s="17">
        <v>0.1585</v>
      </c>
      <c r="W36" s="17">
        <v>0.1885</v>
      </c>
      <c r="X36" s="17">
        <v>3.6924999999999999</v>
      </c>
      <c r="Y36" s="17">
        <v>0.94299999999999995</v>
      </c>
      <c r="Z36" s="36" t="s">
        <v>380</v>
      </c>
      <c r="AA36" s="17">
        <v>3.56E-2</v>
      </c>
      <c r="AB36" s="17">
        <v>83.299500000000009</v>
      </c>
      <c r="AC36" s="17">
        <v>0.24099999999999999</v>
      </c>
    </row>
    <row r="37" spans="1:29">
      <c r="B37" s="21" t="s">
        <v>116</v>
      </c>
      <c r="C37" s="17">
        <v>0.53080000000000005</v>
      </c>
      <c r="D37" s="17">
        <v>61.436799999999998</v>
      </c>
      <c r="E37" s="36" t="s">
        <v>380</v>
      </c>
      <c r="F37" s="36" t="s">
        <v>380</v>
      </c>
      <c r="G37" s="17">
        <v>3.6040000000000001</v>
      </c>
      <c r="H37" s="17">
        <v>12.918200000000001</v>
      </c>
      <c r="I37" s="17">
        <v>6.2E-2</v>
      </c>
      <c r="J37" s="36" t="s">
        <v>380</v>
      </c>
      <c r="K37" s="17">
        <v>7.2999999999999995E-2</v>
      </c>
      <c r="L37" s="17">
        <v>5.3999999999999999E-2</v>
      </c>
      <c r="M37" s="36" t="s">
        <v>380</v>
      </c>
      <c r="N37" s="36" t="s">
        <v>380</v>
      </c>
      <c r="O37" s="36" t="s">
        <v>380</v>
      </c>
      <c r="P37" s="36" t="s">
        <v>380</v>
      </c>
      <c r="Q37" s="36" t="s">
        <v>380</v>
      </c>
      <c r="R37" s="17">
        <v>0.122</v>
      </c>
      <c r="S37" s="17">
        <v>9.8900000000000002E-2</v>
      </c>
      <c r="T37" s="17">
        <v>0.19389999999999999</v>
      </c>
      <c r="U37" s="17">
        <v>0.46679999999999999</v>
      </c>
      <c r="V37" s="17">
        <v>0.30570000000000003</v>
      </c>
      <c r="W37" s="17">
        <v>0.1031</v>
      </c>
      <c r="X37" s="17">
        <v>4.2897999999999996</v>
      </c>
      <c r="Y37" s="17">
        <v>0.61809999999999998</v>
      </c>
      <c r="Z37" s="36" t="s">
        <v>380</v>
      </c>
      <c r="AA37" s="36" t="s">
        <v>380</v>
      </c>
      <c r="AB37" s="17">
        <v>84.877099999999999</v>
      </c>
      <c r="AC37" s="17">
        <v>0.249</v>
      </c>
    </row>
    <row r="38" spans="1:29">
      <c r="B38" s="21" t="s">
        <v>117</v>
      </c>
      <c r="C38" s="17">
        <v>0.41189999999999999</v>
      </c>
      <c r="D38" s="17">
        <v>61.820399999999999</v>
      </c>
      <c r="E38" s="36" t="s">
        <v>380</v>
      </c>
      <c r="F38" s="36" t="s">
        <v>380</v>
      </c>
      <c r="G38" s="17">
        <v>3.6539000000000001</v>
      </c>
      <c r="H38" s="17">
        <v>13.095000000000001</v>
      </c>
      <c r="I38" s="36" t="s">
        <v>380</v>
      </c>
      <c r="J38" s="36" t="s">
        <v>380</v>
      </c>
      <c r="K38" s="17">
        <v>0.17180000000000001</v>
      </c>
      <c r="L38" s="17">
        <v>5.9299999999999999E-2</v>
      </c>
      <c r="M38" s="36" t="s">
        <v>380</v>
      </c>
      <c r="N38" s="36" t="s">
        <v>380</v>
      </c>
      <c r="O38" s="17">
        <v>9.7199999999999995E-2</v>
      </c>
      <c r="P38" s="36" t="s">
        <v>380</v>
      </c>
      <c r="Q38" s="36" t="s">
        <v>380</v>
      </c>
      <c r="R38" s="36" t="s">
        <v>380</v>
      </c>
      <c r="S38" s="17">
        <v>0.18490000000000001</v>
      </c>
      <c r="T38" s="17">
        <v>0.1658</v>
      </c>
      <c r="U38" s="17">
        <v>0.52710000000000001</v>
      </c>
      <c r="V38" s="17">
        <v>0.18149999999999999</v>
      </c>
      <c r="W38" s="17">
        <v>0.15429999999999999</v>
      </c>
      <c r="X38" s="17">
        <v>4.7309000000000001</v>
      </c>
      <c r="Y38" s="17">
        <v>0.68330000000000002</v>
      </c>
      <c r="Z38" s="17">
        <v>0.18329999999999999</v>
      </c>
      <c r="AA38" s="36" t="s">
        <v>380</v>
      </c>
      <c r="AB38" s="17">
        <v>86.120600000000024</v>
      </c>
      <c r="AC38" s="17">
        <v>0.32829999999999998</v>
      </c>
    </row>
    <row r="39" spans="1:29" s="25" customFormat="1">
      <c r="B39" s="26" t="s">
        <v>213</v>
      </c>
      <c r="C39" s="36" t="s">
        <v>380</v>
      </c>
      <c r="D39" s="26">
        <v>58.582799999999999</v>
      </c>
      <c r="E39" s="36" t="s">
        <v>380</v>
      </c>
      <c r="F39" s="36" t="s">
        <v>380</v>
      </c>
      <c r="G39" s="26">
        <v>0.16930000000000001</v>
      </c>
      <c r="H39" s="26">
        <v>12.009499999999999</v>
      </c>
      <c r="I39" s="36" t="s">
        <v>380</v>
      </c>
      <c r="J39" s="36" t="s">
        <v>380</v>
      </c>
      <c r="K39" s="36" t="s">
        <v>380</v>
      </c>
      <c r="L39" s="26">
        <v>0</v>
      </c>
      <c r="M39" s="36" t="s">
        <v>380</v>
      </c>
      <c r="N39" s="36" t="s">
        <v>380</v>
      </c>
      <c r="O39" s="36" t="s">
        <v>380</v>
      </c>
      <c r="P39" s="36" t="s">
        <v>380</v>
      </c>
      <c r="Q39" s="36" t="s">
        <v>380</v>
      </c>
      <c r="R39" s="36" t="s">
        <v>380</v>
      </c>
      <c r="S39" s="26">
        <v>1.4200000000000001E-2</v>
      </c>
      <c r="T39" s="36" t="s">
        <v>380</v>
      </c>
      <c r="U39" s="26">
        <v>0.33090000000000003</v>
      </c>
      <c r="V39" s="36" t="s">
        <v>380</v>
      </c>
      <c r="W39" s="36" t="s">
        <v>380</v>
      </c>
      <c r="X39" s="26">
        <v>3.3978999999999999</v>
      </c>
      <c r="Y39" s="26">
        <v>0.47470000000000001</v>
      </c>
      <c r="Z39" s="36" t="s">
        <v>380</v>
      </c>
      <c r="AA39" s="36" t="s">
        <v>380</v>
      </c>
      <c r="AB39" s="26">
        <v>83.299500000000009</v>
      </c>
      <c r="AC39" s="26">
        <v>0</v>
      </c>
    </row>
    <row r="40" spans="1:29" s="25" customFormat="1">
      <c r="B40" s="26" t="s">
        <v>214</v>
      </c>
      <c r="C40" s="26">
        <v>0.6361</v>
      </c>
      <c r="D40" s="26">
        <v>64.279200000000003</v>
      </c>
      <c r="E40" s="26">
        <v>0.10829999999999999</v>
      </c>
      <c r="F40" s="26">
        <v>4.7100000000000003E-2</v>
      </c>
      <c r="G40" s="26">
        <v>4.0708000000000002</v>
      </c>
      <c r="H40" s="26">
        <v>17.288599999999999</v>
      </c>
      <c r="I40" s="26">
        <v>0.12770000000000001</v>
      </c>
      <c r="J40" s="26">
        <v>7.4399999999999994E-2</v>
      </c>
      <c r="K40" s="26">
        <v>0.17180000000000001</v>
      </c>
      <c r="L40" s="26">
        <v>0.193</v>
      </c>
      <c r="M40" s="26">
        <v>8.3400000000000002E-2</v>
      </c>
      <c r="N40" s="26">
        <v>9.1999999999999998E-2</v>
      </c>
      <c r="O40" s="26">
        <v>0.17180000000000001</v>
      </c>
      <c r="P40" s="26">
        <v>8.7099999999999997E-2</v>
      </c>
      <c r="Q40" s="26">
        <v>7.8600000000000003E-2</v>
      </c>
      <c r="R40" s="26">
        <v>0.13100000000000001</v>
      </c>
      <c r="S40" s="26">
        <v>0.33729999999999999</v>
      </c>
      <c r="T40" s="26">
        <v>0.19389999999999999</v>
      </c>
      <c r="U40" s="26">
        <v>0.6542</v>
      </c>
      <c r="V40" s="26">
        <v>0.38450000000000001</v>
      </c>
      <c r="W40" s="26">
        <v>0.23250000000000001</v>
      </c>
      <c r="X40" s="26">
        <v>6.1548999999999996</v>
      </c>
      <c r="Y40" s="26">
        <v>9.1879000000000008</v>
      </c>
      <c r="Z40" s="26">
        <v>0.82</v>
      </c>
      <c r="AA40" s="26">
        <v>4.2099999999999999E-2</v>
      </c>
      <c r="AB40" s="26">
        <v>94.737200000000016</v>
      </c>
      <c r="AC40" s="26">
        <v>0.42400000000000004</v>
      </c>
    </row>
    <row r="41" spans="1:29" s="25" customFormat="1">
      <c r="B41" s="26" t="s">
        <v>228</v>
      </c>
      <c r="C41" s="26">
        <v>0.46220303030303028</v>
      </c>
      <c r="D41" s="26">
        <v>61.483727272727272</v>
      </c>
      <c r="E41" s="26">
        <v>2.9721212121212117E-2</v>
      </c>
      <c r="F41" s="26">
        <v>6.9818181818181819E-3</v>
      </c>
      <c r="G41" s="26">
        <v>3.460033333333334</v>
      </c>
      <c r="H41" s="26">
        <v>13.05291212121212</v>
      </c>
      <c r="I41" s="26">
        <v>3.8724242424242432E-2</v>
      </c>
      <c r="J41" s="26">
        <v>8.1333333333333327E-3</v>
      </c>
      <c r="K41" s="26">
        <v>3.2260606060606059E-2</v>
      </c>
      <c r="L41" s="26">
        <v>4.0881818181818179E-2</v>
      </c>
      <c r="M41" s="26">
        <v>4.9363636363636363E-3</v>
      </c>
      <c r="N41" s="26">
        <v>9.3606060606060606E-3</v>
      </c>
      <c r="O41" s="26">
        <v>1.8866666666666664E-2</v>
      </c>
      <c r="P41" s="26">
        <v>2.6393939393939392E-3</v>
      </c>
      <c r="Q41" s="26">
        <v>4.6181818181818182E-3</v>
      </c>
      <c r="R41" s="26">
        <v>1.373030303030303E-2</v>
      </c>
      <c r="S41" s="26">
        <v>0.16474848484848484</v>
      </c>
      <c r="T41" s="26">
        <v>5.7442424242424239E-2</v>
      </c>
      <c r="U41" s="26">
        <v>0.53849090909090902</v>
      </c>
      <c r="V41" s="26">
        <v>0.21659393939393942</v>
      </c>
      <c r="W41" s="26">
        <v>0.132069696969697</v>
      </c>
      <c r="X41" s="26">
        <v>4.4829212121212114</v>
      </c>
      <c r="Y41" s="26">
        <v>1.4661848484848479</v>
      </c>
      <c r="Z41" s="26">
        <v>0.16984242424242427</v>
      </c>
      <c r="AA41" s="26">
        <v>7.4818181818181806E-3</v>
      </c>
      <c r="AB41" s="26">
        <v>85.905506060606086</v>
      </c>
      <c r="AC41" s="26">
        <v>0.1272939393939394</v>
      </c>
    </row>
    <row r="42" spans="1:29" s="25" customFormat="1">
      <c r="B42" s="26" t="s">
        <v>215</v>
      </c>
      <c r="C42" s="26">
        <v>0.16480012227856605</v>
      </c>
      <c r="D42" s="26">
        <v>1.4118045759932407</v>
      </c>
      <c r="E42" s="26">
        <v>3.6295409124086873E-2</v>
      </c>
      <c r="F42" s="26">
        <v>1.2299935328728728E-2</v>
      </c>
      <c r="G42" s="26">
        <v>1.0152259097938057</v>
      </c>
      <c r="H42" s="26">
        <v>1.2189467753345449</v>
      </c>
      <c r="I42" s="26">
        <v>4.1578472722544703E-2</v>
      </c>
      <c r="J42" s="26">
        <v>2.2488492427609873E-2</v>
      </c>
      <c r="K42" s="26">
        <v>5.6342573486851059E-2</v>
      </c>
      <c r="L42" s="26">
        <v>5.3776292723568347E-2</v>
      </c>
      <c r="M42" s="26">
        <v>1.9741830876685081E-2</v>
      </c>
      <c r="N42" s="26">
        <v>2.5828762303316277E-2</v>
      </c>
      <c r="O42" s="26">
        <v>4.3001073145523552E-2</v>
      </c>
      <c r="P42" s="26">
        <v>1.516216383374128E-2</v>
      </c>
      <c r="Q42" s="26">
        <v>1.8473451466656389E-2</v>
      </c>
      <c r="R42" s="26">
        <v>3.7906105089158169E-2</v>
      </c>
      <c r="S42" s="26">
        <v>6.6991791107251189E-2</v>
      </c>
      <c r="T42" s="26">
        <v>7.0085653089197897E-2</v>
      </c>
      <c r="U42" s="26">
        <v>7.244389365069176E-2</v>
      </c>
      <c r="V42" s="26">
        <v>0.10146402053004412</v>
      </c>
      <c r="W42" s="26">
        <v>4.4705525978678523E-2</v>
      </c>
      <c r="X42" s="26">
        <v>0.67412361429376833</v>
      </c>
      <c r="Y42" s="26">
        <v>1.9530699685241084</v>
      </c>
      <c r="Z42" s="26">
        <v>0.1763187331055307</v>
      </c>
      <c r="AA42" s="26">
        <v>1.1867641260625851E-2</v>
      </c>
      <c r="AB42" s="26">
        <v>2.5672227216317105</v>
      </c>
      <c r="AC42" s="26">
        <v>0.10880339476377203</v>
      </c>
    </row>
    <row r="43" spans="1:29">
      <c r="A43" s="25" t="s">
        <v>378</v>
      </c>
      <c r="AB43" s="17"/>
      <c r="AC43" s="17"/>
    </row>
    <row r="44" spans="1:29">
      <c r="B44" s="21" t="s">
        <v>33</v>
      </c>
      <c r="C44" s="36" t="s">
        <v>380</v>
      </c>
      <c r="D44" s="17">
        <v>63.249699999999997</v>
      </c>
      <c r="E44" s="36" t="s">
        <v>380</v>
      </c>
      <c r="F44" s="17">
        <v>3.5999999999999997E-2</v>
      </c>
      <c r="G44" s="17">
        <v>0.88339999999999996</v>
      </c>
      <c r="H44" s="17">
        <v>6.4503000000000004</v>
      </c>
      <c r="I44" s="36" t="s">
        <v>380</v>
      </c>
      <c r="J44" s="36" t="s">
        <v>380</v>
      </c>
      <c r="K44" s="36" t="s">
        <v>380</v>
      </c>
      <c r="L44" s="36" t="s">
        <v>380</v>
      </c>
      <c r="M44" s="36" t="s">
        <v>380</v>
      </c>
      <c r="N44" s="36" t="s">
        <v>380</v>
      </c>
      <c r="O44" s="36" t="s">
        <v>380</v>
      </c>
      <c r="P44" s="36" t="s">
        <v>380</v>
      </c>
      <c r="Q44" s="36" t="s">
        <v>380</v>
      </c>
      <c r="R44" s="36" t="s">
        <v>380</v>
      </c>
      <c r="S44" s="17">
        <v>1.2841</v>
      </c>
      <c r="T44" s="36" t="s">
        <v>380</v>
      </c>
      <c r="U44" s="17">
        <v>3.2496</v>
      </c>
      <c r="V44" s="17">
        <v>2.8117000000000001</v>
      </c>
      <c r="W44" s="17">
        <v>0.1842</v>
      </c>
      <c r="X44" s="17">
        <v>6.742</v>
      </c>
      <c r="Y44" s="17">
        <v>2.6385999999999998</v>
      </c>
      <c r="Z44" s="36" t="s">
        <v>380</v>
      </c>
      <c r="AA44" s="17">
        <v>2.6499999999999999E-2</v>
      </c>
      <c r="AB44" s="17">
        <v>87.556100000000001</v>
      </c>
      <c r="AC44" s="17">
        <v>0</v>
      </c>
    </row>
    <row r="45" spans="1:29">
      <c r="B45" s="21" t="s">
        <v>34</v>
      </c>
      <c r="C45" s="36" t="s">
        <v>380</v>
      </c>
      <c r="D45" s="17">
        <v>64.492400000000004</v>
      </c>
      <c r="E45" s="36" t="s">
        <v>380</v>
      </c>
      <c r="F45" s="17">
        <v>4.4499999999999998E-2</v>
      </c>
      <c r="G45" s="17">
        <v>0.79059999999999997</v>
      </c>
      <c r="H45" s="17">
        <v>6.9100999999999999</v>
      </c>
      <c r="I45" s="36" t="s">
        <v>380</v>
      </c>
      <c r="J45" s="36" t="s">
        <v>380</v>
      </c>
      <c r="K45" s="36" t="s">
        <v>380</v>
      </c>
      <c r="L45" s="36" t="s">
        <v>380</v>
      </c>
      <c r="M45" s="36" t="s">
        <v>380</v>
      </c>
      <c r="N45" s="36" t="s">
        <v>380</v>
      </c>
      <c r="O45" s="36" t="s">
        <v>380</v>
      </c>
      <c r="P45" s="17">
        <v>9.3600000000000003E-2</v>
      </c>
      <c r="Q45" s="36" t="s">
        <v>380</v>
      </c>
      <c r="R45" s="36" t="s">
        <v>380</v>
      </c>
      <c r="S45" s="17">
        <v>0.83709999999999996</v>
      </c>
      <c r="T45" s="17">
        <v>0.13719999999999999</v>
      </c>
      <c r="U45" s="17">
        <v>2.5590999999999999</v>
      </c>
      <c r="V45" s="17">
        <v>2.7987000000000002</v>
      </c>
      <c r="W45" s="17">
        <v>0.1134</v>
      </c>
      <c r="X45" s="17">
        <v>6.6607000000000003</v>
      </c>
      <c r="Y45" s="17">
        <v>2.4439000000000002</v>
      </c>
      <c r="Z45" s="36" t="s">
        <v>380</v>
      </c>
      <c r="AA45" s="36" t="s">
        <v>380</v>
      </c>
      <c r="AB45" s="17">
        <v>87.881299999999996</v>
      </c>
      <c r="AC45" s="17">
        <v>9.3600000000000003E-2</v>
      </c>
    </row>
    <row r="46" spans="1:29">
      <c r="B46" s="21" t="s">
        <v>35</v>
      </c>
      <c r="C46" s="17">
        <v>4.8800000000000003E-2</v>
      </c>
      <c r="D46" s="17">
        <v>64.806899999999999</v>
      </c>
      <c r="E46" s="36" t="s">
        <v>380</v>
      </c>
      <c r="F46" s="17">
        <v>4.9500000000000002E-2</v>
      </c>
      <c r="G46" s="17">
        <v>1.0825</v>
      </c>
      <c r="H46" s="17">
        <v>6.5480999999999998</v>
      </c>
      <c r="I46" s="36" t="s">
        <v>380</v>
      </c>
      <c r="J46" s="17">
        <v>6.9500000000000006E-2</v>
      </c>
      <c r="K46" s="36" t="s">
        <v>380</v>
      </c>
      <c r="L46" s="36" t="s">
        <v>380</v>
      </c>
      <c r="M46" s="36" t="s">
        <v>380</v>
      </c>
      <c r="N46" s="36" t="s">
        <v>380</v>
      </c>
      <c r="O46" s="36" t="s">
        <v>380</v>
      </c>
      <c r="P46" s="36" t="s">
        <v>380</v>
      </c>
      <c r="Q46" s="36" t="s">
        <v>380</v>
      </c>
      <c r="R46" s="36" t="s">
        <v>380</v>
      </c>
      <c r="S46" s="17">
        <v>1.1637999999999999</v>
      </c>
      <c r="T46" s="36" t="s">
        <v>380</v>
      </c>
      <c r="U46" s="17">
        <v>3.2145999999999999</v>
      </c>
      <c r="V46" s="17">
        <v>4.2096999999999998</v>
      </c>
      <c r="W46" s="17">
        <v>8.4599999999999995E-2</v>
      </c>
      <c r="X46" s="17">
        <v>6.1463999999999999</v>
      </c>
      <c r="Y46" s="17">
        <v>1.7797000000000001</v>
      </c>
      <c r="Z46" s="36" t="s">
        <v>380</v>
      </c>
      <c r="AA46" s="36" t="s">
        <v>380</v>
      </c>
      <c r="AB46" s="17">
        <v>89.204099999999997</v>
      </c>
      <c r="AC46" s="17">
        <v>0</v>
      </c>
    </row>
    <row r="47" spans="1:29">
      <c r="B47" s="21" t="s">
        <v>36</v>
      </c>
      <c r="C47" s="17">
        <v>4.1200000000000001E-2</v>
      </c>
      <c r="D47" s="17">
        <v>65.805599999999998</v>
      </c>
      <c r="E47" s="36" t="s">
        <v>380</v>
      </c>
      <c r="F47" s="17">
        <v>6.2100000000000002E-2</v>
      </c>
      <c r="G47" s="17">
        <v>0.50509999999999999</v>
      </c>
      <c r="H47" s="17">
        <v>8.6795000000000009</v>
      </c>
      <c r="I47" s="36" t="s">
        <v>380</v>
      </c>
      <c r="J47" s="36" t="s">
        <v>380</v>
      </c>
      <c r="K47" s="36" t="s">
        <v>380</v>
      </c>
      <c r="L47" s="36" t="s">
        <v>380</v>
      </c>
      <c r="M47" s="36" t="s">
        <v>380</v>
      </c>
      <c r="N47" s="36" t="s">
        <v>380</v>
      </c>
      <c r="O47" s="36" t="s">
        <v>380</v>
      </c>
      <c r="P47" s="17">
        <v>0.13059999999999999</v>
      </c>
      <c r="Q47" s="17">
        <v>0.1152</v>
      </c>
      <c r="R47" s="36" t="s">
        <v>380</v>
      </c>
      <c r="S47" s="17">
        <v>0.5746</v>
      </c>
      <c r="T47" s="36" t="s">
        <v>380</v>
      </c>
      <c r="U47" s="17">
        <v>0.90510000000000002</v>
      </c>
      <c r="V47" s="17">
        <v>0.50319999999999998</v>
      </c>
      <c r="W47" s="17">
        <v>0.1017</v>
      </c>
      <c r="X47" s="17">
        <v>7.2752999999999997</v>
      </c>
      <c r="Y47" s="17">
        <v>1.5569999999999999</v>
      </c>
      <c r="Z47" s="36" t="s">
        <v>380</v>
      </c>
      <c r="AA47" s="17">
        <v>3.2399999999999998E-2</v>
      </c>
      <c r="AB47" s="17">
        <v>86.288600000000017</v>
      </c>
      <c r="AC47" s="17">
        <v>0.24579999999999999</v>
      </c>
    </row>
    <row r="48" spans="1:29">
      <c r="B48" s="21" t="s">
        <v>124</v>
      </c>
      <c r="C48" s="36" t="s">
        <v>380</v>
      </c>
      <c r="D48" s="17">
        <v>64.025499999999994</v>
      </c>
      <c r="E48" s="36" t="s">
        <v>380</v>
      </c>
      <c r="F48" s="36" t="s">
        <v>380</v>
      </c>
      <c r="G48" s="17">
        <v>0.87150000000000005</v>
      </c>
      <c r="H48" s="17">
        <v>7.2186000000000003</v>
      </c>
      <c r="I48" s="36" t="s">
        <v>380</v>
      </c>
      <c r="J48" s="36" t="s">
        <v>380</v>
      </c>
      <c r="K48" s="36" t="s">
        <v>380</v>
      </c>
      <c r="L48" s="36" t="s">
        <v>380</v>
      </c>
      <c r="M48" s="17">
        <v>0.1411</v>
      </c>
      <c r="N48" s="36" t="s">
        <v>380</v>
      </c>
      <c r="O48" s="36" t="s">
        <v>380</v>
      </c>
      <c r="P48" s="36" t="s">
        <v>380</v>
      </c>
      <c r="Q48" s="36" t="s">
        <v>380</v>
      </c>
      <c r="R48" s="36" t="s">
        <v>380</v>
      </c>
      <c r="S48" s="17">
        <v>0.90920000000000001</v>
      </c>
      <c r="T48" s="36" t="s">
        <v>380</v>
      </c>
      <c r="U48" s="17">
        <v>2.1770999999999998</v>
      </c>
      <c r="V48" s="17">
        <v>2.1856</v>
      </c>
      <c r="W48" s="17">
        <v>0.1694</v>
      </c>
      <c r="X48" s="17">
        <v>7.3243999999999998</v>
      </c>
      <c r="Y48" s="17">
        <v>1.9171</v>
      </c>
      <c r="Z48" s="36" t="s">
        <v>380</v>
      </c>
      <c r="AA48" s="36" t="s">
        <v>380</v>
      </c>
      <c r="AB48" s="17">
        <v>86.939499999999967</v>
      </c>
      <c r="AC48" s="17">
        <v>0.1411</v>
      </c>
    </row>
    <row r="49" spans="2:29">
      <c r="B49" s="21" t="s">
        <v>70</v>
      </c>
      <c r="C49" s="17">
        <v>2.4299999999999999E-2</v>
      </c>
      <c r="D49" s="17">
        <v>55.677</v>
      </c>
      <c r="E49" s="17">
        <v>6.3799999999999996E-2</v>
      </c>
      <c r="F49" s="17">
        <v>4.3799999999999999E-2</v>
      </c>
      <c r="G49" s="17">
        <v>1.9177999999999999</v>
      </c>
      <c r="H49" s="17">
        <v>2.1850000000000001</v>
      </c>
      <c r="I49" s="36" t="s">
        <v>380</v>
      </c>
      <c r="J49" s="36" t="s">
        <v>380</v>
      </c>
      <c r="K49" s="36" t="s">
        <v>380</v>
      </c>
      <c r="L49" s="36" t="s">
        <v>380</v>
      </c>
      <c r="M49" s="36" t="s">
        <v>380</v>
      </c>
      <c r="N49" s="36" t="s">
        <v>380</v>
      </c>
      <c r="O49" s="36" t="s">
        <v>380</v>
      </c>
      <c r="P49" s="36" t="s">
        <v>380</v>
      </c>
      <c r="Q49" s="36" t="s">
        <v>380</v>
      </c>
      <c r="R49" s="36" t="s">
        <v>380</v>
      </c>
      <c r="S49" s="17">
        <v>4.4592000000000001</v>
      </c>
      <c r="T49" s="36" t="s">
        <v>380</v>
      </c>
      <c r="U49" s="17">
        <v>15.3611</v>
      </c>
      <c r="V49" s="17">
        <v>3.2858999999999998</v>
      </c>
      <c r="W49" s="17">
        <v>9.8400000000000001E-2</v>
      </c>
      <c r="X49" s="17">
        <v>8.4179999999999993</v>
      </c>
      <c r="Y49" s="17">
        <v>0.62409999999999999</v>
      </c>
      <c r="Z49" s="36" t="s">
        <v>380</v>
      </c>
      <c r="AA49" s="36" t="s">
        <v>380</v>
      </c>
      <c r="AB49" s="17">
        <v>92.271500000000003</v>
      </c>
      <c r="AC49" s="17">
        <v>0</v>
      </c>
    </row>
    <row r="50" spans="2:29">
      <c r="B50" s="21" t="s">
        <v>71</v>
      </c>
      <c r="C50" s="36" t="s">
        <v>380</v>
      </c>
      <c r="D50" s="17">
        <v>64.880799999999994</v>
      </c>
      <c r="E50" s="36" t="s">
        <v>380</v>
      </c>
      <c r="F50" s="36" t="s">
        <v>380</v>
      </c>
      <c r="G50" s="17">
        <v>1.4038999999999999</v>
      </c>
      <c r="H50" s="17">
        <v>6.9890999999999996</v>
      </c>
      <c r="I50" s="36" t="s">
        <v>380</v>
      </c>
      <c r="J50" s="36" t="s">
        <v>380</v>
      </c>
      <c r="K50" s="36" t="s">
        <v>380</v>
      </c>
      <c r="L50" s="36" t="s">
        <v>380</v>
      </c>
      <c r="M50" s="36" t="s">
        <v>380</v>
      </c>
      <c r="N50" s="36" t="s">
        <v>380</v>
      </c>
      <c r="O50" s="36" t="s">
        <v>380</v>
      </c>
      <c r="P50" s="36" t="s">
        <v>380</v>
      </c>
      <c r="Q50" s="36" t="s">
        <v>380</v>
      </c>
      <c r="R50" s="36" t="s">
        <v>380</v>
      </c>
      <c r="S50" s="17">
        <v>1.6924999999999999</v>
      </c>
      <c r="T50" s="36" t="s">
        <v>380</v>
      </c>
      <c r="U50" s="17">
        <v>3.4456000000000002</v>
      </c>
      <c r="V50" s="17">
        <v>1.5694999999999999</v>
      </c>
      <c r="W50" s="17">
        <v>0.10489999999999999</v>
      </c>
      <c r="X50" s="17">
        <v>7.258</v>
      </c>
      <c r="Y50" s="17">
        <v>1.8797999999999999</v>
      </c>
      <c r="Z50" s="36" t="s">
        <v>380</v>
      </c>
      <c r="AA50" s="36" t="s">
        <v>380</v>
      </c>
      <c r="AB50" s="17">
        <v>89.224099999999979</v>
      </c>
      <c r="AC50" s="17">
        <v>0</v>
      </c>
    </row>
    <row r="51" spans="2:29">
      <c r="B51" s="21" t="s">
        <v>72</v>
      </c>
      <c r="C51" s="36" t="s">
        <v>380</v>
      </c>
      <c r="D51" s="17">
        <v>66.172600000000003</v>
      </c>
      <c r="E51" s="36" t="s">
        <v>380</v>
      </c>
      <c r="F51" s="36" t="s">
        <v>380</v>
      </c>
      <c r="G51" s="17">
        <v>0.96330000000000005</v>
      </c>
      <c r="H51" s="17">
        <v>8.4588000000000001</v>
      </c>
      <c r="I51" s="36" t="s">
        <v>380</v>
      </c>
      <c r="J51" s="36" t="s">
        <v>380</v>
      </c>
      <c r="K51" s="36" t="s">
        <v>380</v>
      </c>
      <c r="L51" s="17">
        <v>8.48E-2</v>
      </c>
      <c r="M51" s="36" t="s">
        <v>380</v>
      </c>
      <c r="N51" s="17">
        <v>0.14269999999999999</v>
      </c>
      <c r="O51" s="36" t="s">
        <v>380</v>
      </c>
      <c r="P51" s="36" t="s">
        <v>380</v>
      </c>
      <c r="Q51" s="36" t="s">
        <v>380</v>
      </c>
      <c r="R51" s="17">
        <v>0.1154</v>
      </c>
      <c r="S51" s="17">
        <v>1.3265</v>
      </c>
      <c r="T51" s="17">
        <v>0.17560000000000001</v>
      </c>
      <c r="U51" s="17">
        <v>2.0427</v>
      </c>
      <c r="V51" s="17">
        <v>1.1571</v>
      </c>
      <c r="W51" s="17">
        <v>9.0899999999999995E-2</v>
      </c>
      <c r="X51" s="17">
        <v>6.9457000000000004</v>
      </c>
      <c r="Y51" s="17">
        <v>3.0691000000000002</v>
      </c>
      <c r="Z51" s="36" t="s">
        <v>380</v>
      </c>
      <c r="AA51" s="36" t="s">
        <v>380</v>
      </c>
      <c r="AB51" s="17">
        <v>90.745200000000011</v>
      </c>
      <c r="AC51" s="17">
        <v>0.34289999999999998</v>
      </c>
    </row>
    <row r="52" spans="2:29">
      <c r="B52" s="21" t="s">
        <v>73</v>
      </c>
      <c r="C52" s="36" t="s">
        <v>380</v>
      </c>
      <c r="D52" s="17">
        <v>64.160600000000002</v>
      </c>
      <c r="E52" s="17">
        <v>6.9699999999999998E-2</v>
      </c>
      <c r="F52" s="17">
        <v>5.5100000000000003E-2</v>
      </c>
      <c r="G52" s="17">
        <v>1.0224</v>
      </c>
      <c r="H52" s="17">
        <v>6.7267999999999999</v>
      </c>
      <c r="I52" s="36" t="s">
        <v>380</v>
      </c>
      <c r="J52" s="17">
        <v>5.2499999999999998E-2</v>
      </c>
      <c r="K52" s="36" t="s">
        <v>380</v>
      </c>
      <c r="L52" s="17">
        <v>6.0400000000000002E-2</v>
      </c>
      <c r="M52" s="36" t="s">
        <v>380</v>
      </c>
      <c r="N52" s="36" t="s">
        <v>380</v>
      </c>
      <c r="O52" s="36" t="s">
        <v>380</v>
      </c>
      <c r="P52" s="36" t="s">
        <v>380</v>
      </c>
      <c r="Q52" s="36" t="s">
        <v>380</v>
      </c>
      <c r="R52" s="36" t="s">
        <v>380</v>
      </c>
      <c r="S52" s="17">
        <v>1.1315</v>
      </c>
      <c r="T52" s="36" t="s">
        <v>380</v>
      </c>
      <c r="U52" s="17">
        <v>2.7025000000000001</v>
      </c>
      <c r="V52" s="17">
        <v>3.4003000000000001</v>
      </c>
      <c r="W52" s="17">
        <v>0.1207</v>
      </c>
      <c r="X52" s="17">
        <v>6.3611000000000004</v>
      </c>
      <c r="Y52" s="17">
        <v>1.8343</v>
      </c>
      <c r="Z52" s="36" t="s">
        <v>380</v>
      </c>
      <c r="AA52" s="36" t="s">
        <v>380</v>
      </c>
      <c r="AB52" s="17">
        <v>87.69789999999999</v>
      </c>
      <c r="AC52" s="17">
        <v>6.0400000000000002E-2</v>
      </c>
    </row>
    <row r="53" spans="2:29">
      <c r="B53" s="21" t="s">
        <v>74</v>
      </c>
      <c r="C53" s="36" t="s">
        <v>380</v>
      </c>
      <c r="D53" s="17">
        <v>65.859800000000007</v>
      </c>
      <c r="E53" s="36" t="s">
        <v>380</v>
      </c>
      <c r="F53" s="36" t="s">
        <v>380</v>
      </c>
      <c r="G53" s="17">
        <v>0.67410000000000003</v>
      </c>
      <c r="H53" s="17">
        <v>7.6426999999999996</v>
      </c>
      <c r="I53" s="36" t="s">
        <v>380</v>
      </c>
      <c r="J53" s="36" t="s">
        <v>380</v>
      </c>
      <c r="K53" s="36" t="s">
        <v>380</v>
      </c>
      <c r="L53" s="17">
        <v>0.16309999999999999</v>
      </c>
      <c r="M53" s="17">
        <v>0.1368</v>
      </c>
      <c r="N53" s="36" t="s">
        <v>380</v>
      </c>
      <c r="O53" s="36" t="s">
        <v>380</v>
      </c>
      <c r="P53" s="36" t="s">
        <v>380</v>
      </c>
      <c r="Q53" s="36" t="s">
        <v>380</v>
      </c>
      <c r="R53" s="36" t="s">
        <v>380</v>
      </c>
      <c r="S53" s="17">
        <v>0.81779999999999997</v>
      </c>
      <c r="T53" s="36" t="s">
        <v>380</v>
      </c>
      <c r="U53" s="17">
        <v>1.8392999999999999</v>
      </c>
      <c r="V53" s="17">
        <v>2.3618999999999999</v>
      </c>
      <c r="W53" s="17">
        <v>0.121</v>
      </c>
      <c r="X53" s="17">
        <v>5.7283999999999997</v>
      </c>
      <c r="Y53" s="17">
        <v>1.7370000000000001</v>
      </c>
      <c r="Z53" s="36" t="s">
        <v>380</v>
      </c>
      <c r="AA53" s="36" t="s">
        <v>380</v>
      </c>
      <c r="AB53" s="17">
        <v>87.08189999999999</v>
      </c>
      <c r="AC53" s="17">
        <v>0.2999</v>
      </c>
    </row>
    <row r="54" spans="2:29">
      <c r="B54" s="21" t="s">
        <v>75</v>
      </c>
      <c r="C54" s="17">
        <v>5.3100000000000001E-2</v>
      </c>
      <c r="D54" s="17">
        <v>66.554000000000002</v>
      </c>
      <c r="E54" s="36" t="s">
        <v>380</v>
      </c>
      <c r="F54" s="17">
        <v>5.96E-2</v>
      </c>
      <c r="G54" s="17">
        <v>0.66469999999999996</v>
      </c>
      <c r="H54" s="17">
        <v>8.6007999999999996</v>
      </c>
      <c r="I54" s="36" t="s">
        <v>380</v>
      </c>
      <c r="J54" s="36" t="s">
        <v>380</v>
      </c>
      <c r="K54" s="36" t="s">
        <v>380</v>
      </c>
      <c r="L54" s="17">
        <v>0.1179</v>
      </c>
      <c r="M54" s="36" t="s">
        <v>380</v>
      </c>
      <c r="N54" s="36" t="s">
        <v>380</v>
      </c>
      <c r="O54" s="17">
        <v>0.16800000000000001</v>
      </c>
      <c r="P54" s="36" t="s">
        <v>380</v>
      </c>
      <c r="Q54" s="36" t="s">
        <v>380</v>
      </c>
      <c r="R54" s="17">
        <v>0.14929999999999999</v>
      </c>
      <c r="S54" s="17">
        <v>0.62570000000000003</v>
      </c>
      <c r="T54" s="17">
        <v>0.23849999999999999</v>
      </c>
      <c r="U54" s="17">
        <v>1.0071000000000001</v>
      </c>
      <c r="V54" s="17">
        <v>0.51659999999999995</v>
      </c>
      <c r="W54" s="17">
        <v>0.12959999999999999</v>
      </c>
      <c r="X54" s="17">
        <v>6.7606000000000002</v>
      </c>
      <c r="Y54" s="17">
        <v>1.8162</v>
      </c>
      <c r="Z54" s="36" t="s">
        <v>380</v>
      </c>
      <c r="AA54" s="36" t="s">
        <v>380</v>
      </c>
      <c r="AB54" s="17">
        <v>87.461699999999979</v>
      </c>
      <c r="AC54" s="17">
        <v>0.43520000000000003</v>
      </c>
    </row>
    <row r="55" spans="2:29">
      <c r="B55" s="21" t="s">
        <v>143</v>
      </c>
      <c r="C55" s="36" t="s">
        <v>380</v>
      </c>
      <c r="D55" s="17">
        <v>56.764600000000002</v>
      </c>
      <c r="E55" s="36" t="s">
        <v>380</v>
      </c>
      <c r="F55" s="17">
        <v>6.9699999999999998E-2</v>
      </c>
      <c r="G55" s="17">
        <v>2.12</v>
      </c>
      <c r="H55" s="17">
        <v>2.5621</v>
      </c>
      <c r="I55" s="36" t="s">
        <v>380</v>
      </c>
      <c r="J55" s="36" t="s">
        <v>380</v>
      </c>
      <c r="K55" s="36" t="s">
        <v>380</v>
      </c>
      <c r="L55" s="17">
        <v>0.15129999999999999</v>
      </c>
      <c r="M55" s="17">
        <v>0.20150000000000001</v>
      </c>
      <c r="N55" s="36" t="s">
        <v>380</v>
      </c>
      <c r="O55" s="36" t="s">
        <v>380</v>
      </c>
      <c r="P55" s="36" t="s">
        <v>380</v>
      </c>
      <c r="Q55" s="36" t="s">
        <v>380</v>
      </c>
      <c r="R55" s="36" t="s">
        <v>380</v>
      </c>
      <c r="S55" s="17">
        <v>4.2159000000000004</v>
      </c>
      <c r="T55" s="36" t="s">
        <v>380</v>
      </c>
      <c r="U55" s="17">
        <v>14.1225</v>
      </c>
      <c r="V55" s="17">
        <v>3.4234</v>
      </c>
      <c r="W55" s="17">
        <v>8.8200000000000001E-2</v>
      </c>
      <c r="X55" s="17">
        <v>7.9962999999999997</v>
      </c>
      <c r="Y55" s="17">
        <v>0.82020000000000004</v>
      </c>
      <c r="Z55" s="36" t="s">
        <v>380</v>
      </c>
      <c r="AA55" s="36" t="s">
        <v>380</v>
      </c>
      <c r="AB55" s="17">
        <v>92.535700000000006</v>
      </c>
      <c r="AC55" s="17">
        <v>0.3528</v>
      </c>
    </row>
    <row r="56" spans="2:29">
      <c r="B56" s="21" t="s">
        <v>144</v>
      </c>
      <c r="C56" s="36" t="s">
        <v>380</v>
      </c>
      <c r="D56" s="17">
        <v>69.507199999999997</v>
      </c>
      <c r="E56" s="17">
        <v>8.7300000000000003E-2</v>
      </c>
      <c r="F56" s="36" t="s">
        <v>380</v>
      </c>
      <c r="G56" s="17">
        <v>0.64670000000000005</v>
      </c>
      <c r="H56" s="17">
        <v>8.3670000000000009</v>
      </c>
      <c r="I56" s="36" t="s">
        <v>380</v>
      </c>
      <c r="J56" s="17">
        <v>7.7799999999999994E-2</v>
      </c>
      <c r="K56" s="36" t="s">
        <v>380</v>
      </c>
      <c r="L56" s="17">
        <v>7.0699999999999999E-2</v>
      </c>
      <c r="M56" s="36" t="s">
        <v>380</v>
      </c>
      <c r="N56" s="36" t="s">
        <v>380</v>
      </c>
      <c r="O56" s="36" t="s">
        <v>380</v>
      </c>
      <c r="P56" s="36" t="s">
        <v>380</v>
      </c>
      <c r="Q56" s="36" t="s">
        <v>380</v>
      </c>
      <c r="R56" s="36" t="s">
        <v>380</v>
      </c>
      <c r="S56" s="17">
        <v>0.51419999999999999</v>
      </c>
      <c r="T56" s="36" t="s">
        <v>380</v>
      </c>
      <c r="U56" s="17">
        <v>1.0821000000000001</v>
      </c>
      <c r="V56" s="17">
        <v>0.52959999999999996</v>
      </c>
      <c r="W56" s="17">
        <v>0.14219999999999999</v>
      </c>
      <c r="X56" s="17">
        <v>5.4767000000000001</v>
      </c>
      <c r="Y56" s="17">
        <v>1.8015000000000001</v>
      </c>
      <c r="Z56" s="36" t="s">
        <v>380</v>
      </c>
      <c r="AA56" s="36" t="s">
        <v>380</v>
      </c>
      <c r="AB56" s="17">
        <v>88.302999999999997</v>
      </c>
      <c r="AC56" s="17">
        <v>7.0699999999999999E-2</v>
      </c>
    </row>
    <row r="57" spans="2:29">
      <c r="B57" s="21" t="s">
        <v>146</v>
      </c>
      <c r="C57" s="36" t="s">
        <v>380</v>
      </c>
      <c r="D57" s="17">
        <v>65.954899999999995</v>
      </c>
      <c r="E57" s="17">
        <v>7.4300000000000005E-2</v>
      </c>
      <c r="F57" s="36" t="s">
        <v>380</v>
      </c>
      <c r="G57" s="17">
        <v>0.72840000000000005</v>
      </c>
      <c r="H57" s="17">
        <v>10.7287</v>
      </c>
      <c r="I57" s="36" t="s">
        <v>380</v>
      </c>
      <c r="J57" s="36" t="s">
        <v>380</v>
      </c>
      <c r="K57" s="36" t="s">
        <v>380</v>
      </c>
      <c r="L57" s="36" t="s">
        <v>380</v>
      </c>
      <c r="M57" s="36" t="s">
        <v>380</v>
      </c>
      <c r="N57" s="36" t="s">
        <v>380</v>
      </c>
      <c r="O57" s="36" t="s">
        <v>380</v>
      </c>
      <c r="P57" s="36" t="s">
        <v>380</v>
      </c>
      <c r="Q57" s="17">
        <v>0.13239999999999999</v>
      </c>
      <c r="R57" s="36" t="s">
        <v>380</v>
      </c>
      <c r="S57" s="17">
        <v>1.1334</v>
      </c>
      <c r="T57" s="36" t="s">
        <v>380</v>
      </c>
      <c r="U57" s="17">
        <v>1.8220000000000001</v>
      </c>
      <c r="V57" s="17">
        <v>1.3489</v>
      </c>
      <c r="W57" s="17">
        <v>0.14399999999999999</v>
      </c>
      <c r="X57" s="17">
        <v>7.1539000000000001</v>
      </c>
      <c r="Y57" s="17">
        <v>2.1402999999999999</v>
      </c>
      <c r="Z57" s="36" t="s">
        <v>380</v>
      </c>
      <c r="AA57" s="36" t="s">
        <v>380</v>
      </c>
      <c r="AB57" s="17">
        <v>91.361199999999997</v>
      </c>
      <c r="AC57" s="17">
        <v>0.13239999999999999</v>
      </c>
    </row>
    <row r="58" spans="2:29">
      <c r="B58" s="21" t="s">
        <v>119</v>
      </c>
      <c r="C58" s="36" t="s">
        <v>380</v>
      </c>
      <c r="D58" s="17">
        <v>62.933</v>
      </c>
      <c r="E58" s="17">
        <v>6.4100000000000004E-2</v>
      </c>
      <c r="F58" s="36" t="s">
        <v>380</v>
      </c>
      <c r="G58" s="17">
        <v>1.3527</v>
      </c>
      <c r="H58" s="17">
        <v>6.5989000000000004</v>
      </c>
      <c r="I58" s="36" t="s">
        <v>380</v>
      </c>
      <c r="J58" s="36" t="s">
        <v>380</v>
      </c>
      <c r="K58" s="36" t="s">
        <v>380</v>
      </c>
      <c r="L58" s="36" t="s">
        <v>380</v>
      </c>
      <c r="M58" s="36" t="s">
        <v>380</v>
      </c>
      <c r="N58" s="17">
        <v>0.2026</v>
      </c>
      <c r="O58" s="36" t="s">
        <v>380</v>
      </c>
      <c r="P58" s="36" t="s">
        <v>380</v>
      </c>
      <c r="Q58" s="36" t="s">
        <v>380</v>
      </c>
      <c r="R58" s="36" t="s">
        <v>380</v>
      </c>
      <c r="S58" s="17">
        <v>1.611</v>
      </c>
      <c r="T58" s="36" t="s">
        <v>380</v>
      </c>
      <c r="U58" s="17">
        <v>4.0072000000000001</v>
      </c>
      <c r="V58" s="17">
        <v>2.4129</v>
      </c>
      <c r="W58" s="17">
        <v>0.12809999999999999</v>
      </c>
      <c r="X58" s="17">
        <v>6.8933999999999997</v>
      </c>
      <c r="Y58" s="17">
        <v>2.0564</v>
      </c>
      <c r="Z58" s="36" t="s">
        <v>380</v>
      </c>
      <c r="AA58" s="36" t="s">
        <v>380</v>
      </c>
      <c r="AB58" s="17">
        <v>88.260300000000001</v>
      </c>
      <c r="AC58" s="17">
        <v>0.2026</v>
      </c>
    </row>
    <row r="59" spans="2:29">
      <c r="B59" s="21" t="s">
        <v>120</v>
      </c>
      <c r="C59" s="36" t="s">
        <v>380</v>
      </c>
      <c r="D59" s="17">
        <v>63.6372</v>
      </c>
      <c r="E59" s="36" t="s">
        <v>380</v>
      </c>
      <c r="F59" s="36" t="s">
        <v>380</v>
      </c>
      <c r="G59" s="17">
        <v>1.2843</v>
      </c>
      <c r="H59" s="17">
        <v>6.6151999999999997</v>
      </c>
      <c r="I59" s="36" t="s">
        <v>380</v>
      </c>
      <c r="J59" s="36" t="s">
        <v>380</v>
      </c>
      <c r="K59" s="36" t="s">
        <v>380</v>
      </c>
      <c r="L59" s="36" t="s">
        <v>380</v>
      </c>
      <c r="M59" s="36" t="s">
        <v>380</v>
      </c>
      <c r="N59" s="36" t="s">
        <v>380</v>
      </c>
      <c r="O59" s="17">
        <v>0.15279999999999999</v>
      </c>
      <c r="P59" s="36" t="s">
        <v>380</v>
      </c>
      <c r="Q59" s="36" t="s">
        <v>380</v>
      </c>
      <c r="R59" s="36" t="s">
        <v>380</v>
      </c>
      <c r="S59" s="17">
        <v>1.9000999999999999</v>
      </c>
      <c r="T59" s="36" t="s">
        <v>380</v>
      </c>
      <c r="U59" s="17">
        <v>3.5901000000000001</v>
      </c>
      <c r="V59" s="17">
        <v>1.5009999999999999</v>
      </c>
      <c r="W59" s="17">
        <v>0.1573</v>
      </c>
      <c r="X59" s="17">
        <v>5.9173</v>
      </c>
      <c r="Y59" s="17">
        <v>2.1473</v>
      </c>
      <c r="Z59" s="36" t="s">
        <v>380</v>
      </c>
      <c r="AA59" s="17">
        <v>2.93E-2</v>
      </c>
      <c r="AB59" s="17">
        <v>86.931900000000013</v>
      </c>
      <c r="AC59" s="17">
        <v>0.15279999999999999</v>
      </c>
    </row>
    <row r="60" spans="2:29" s="25" customFormat="1">
      <c r="B60" s="26" t="s">
        <v>213</v>
      </c>
      <c r="C60" s="36" t="s">
        <v>380</v>
      </c>
      <c r="D60" s="26">
        <v>55.677</v>
      </c>
      <c r="E60" s="36" t="s">
        <v>380</v>
      </c>
      <c r="F60" s="36" t="s">
        <v>380</v>
      </c>
      <c r="G60" s="26">
        <v>0.50509999999999999</v>
      </c>
      <c r="H60" s="26">
        <v>2.1850000000000001</v>
      </c>
      <c r="I60" s="36"/>
      <c r="J60" s="36" t="s">
        <v>380</v>
      </c>
      <c r="K60" s="26"/>
      <c r="L60" s="36" t="s">
        <v>380</v>
      </c>
      <c r="M60" s="36" t="s">
        <v>380</v>
      </c>
      <c r="N60" s="36" t="s">
        <v>380</v>
      </c>
      <c r="O60" s="36" t="s">
        <v>380</v>
      </c>
      <c r="P60" s="36" t="s">
        <v>380</v>
      </c>
      <c r="Q60" s="36" t="s">
        <v>380</v>
      </c>
      <c r="R60" s="36" t="s">
        <v>380</v>
      </c>
      <c r="S60" s="26">
        <v>0.51419999999999999</v>
      </c>
      <c r="T60" s="36" t="s">
        <v>380</v>
      </c>
      <c r="U60" s="26">
        <v>0.90510000000000002</v>
      </c>
      <c r="V60" s="26">
        <v>0.50319999999999998</v>
      </c>
      <c r="W60" s="26">
        <v>8.4599999999999995E-2</v>
      </c>
      <c r="X60" s="26">
        <v>5.4767000000000001</v>
      </c>
      <c r="Y60" s="26">
        <v>0.62409999999999999</v>
      </c>
      <c r="Z60" s="26"/>
      <c r="AA60" s="36" t="s">
        <v>380</v>
      </c>
      <c r="AB60" s="26">
        <v>86.288600000000017</v>
      </c>
      <c r="AC60" s="26">
        <v>0</v>
      </c>
    </row>
    <row r="61" spans="2:29" s="25" customFormat="1">
      <c r="B61" s="26" t="s">
        <v>214</v>
      </c>
      <c r="C61" s="26">
        <v>5.3100000000000001E-2</v>
      </c>
      <c r="D61" s="26">
        <v>69.507199999999997</v>
      </c>
      <c r="E61" s="26">
        <v>8.7300000000000003E-2</v>
      </c>
      <c r="F61" s="26">
        <v>6.9699999999999998E-2</v>
      </c>
      <c r="G61" s="26">
        <v>2.12</v>
      </c>
      <c r="H61" s="26">
        <v>10.7287</v>
      </c>
      <c r="I61" s="26"/>
      <c r="J61" s="26">
        <v>7.7799999999999994E-2</v>
      </c>
      <c r="K61" s="26"/>
      <c r="L61" s="26">
        <v>0.16309999999999999</v>
      </c>
      <c r="M61" s="26">
        <v>0.20150000000000001</v>
      </c>
      <c r="N61" s="26">
        <v>0.2026</v>
      </c>
      <c r="O61" s="26">
        <v>0.16800000000000001</v>
      </c>
      <c r="P61" s="26">
        <v>0.13059999999999999</v>
      </c>
      <c r="Q61" s="26">
        <v>0.13239999999999999</v>
      </c>
      <c r="R61" s="26">
        <v>0.14929999999999999</v>
      </c>
      <c r="S61" s="26">
        <v>4.4592000000000001</v>
      </c>
      <c r="T61" s="26">
        <v>0.23849999999999999</v>
      </c>
      <c r="U61" s="26">
        <v>15.3611</v>
      </c>
      <c r="V61" s="26">
        <v>4.2096999999999998</v>
      </c>
      <c r="W61" s="26">
        <v>0.1842</v>
      </c>
      <c r="X61" s="26">
        <v>8.4179999999999993</v>
      </c>
      <c r="Y61" s="26">
        <v>3.0691000000000002</v>
      </c>
      <c r="Z61" s="26"/>
      <c r="AA61" s="26">
        <v>3.2399999999999998E-2</v>
      </c>
      <c r="AB61" s="26">
        <v>92.535700000000006</v>
      </c>
      <c r="AC61" s="26">
        <v>0.43520000000000003</v>
      </c>
    </row>
    <row r="62" spans="2:29" s="25" customFormat="1">
      <c r="B62" s="26" t="s">
        <v>228</v>
      </c>
      <c r="C62" s="26">
        <v>1.04625E-2</v>
      </c>
      <c r="D62" s="26">
        <v>64.030112500000001</v>
      </c>
      <c r="E62" s="26">
        <v>2.2450000000000001E-2</v>
      </c>
      <c r="F62" s="26">
        <v>2.6268749999999997E-2</v>
      </c>
      <c r="G62" s="26">
        <v>1.0569624999999998</v>
      </c>
      <c r="H62" s="26">
        <v>6.9551062500000018</v>
      </c>
      <c r="I62" s="26"/>
      <c r="J62" s="26">
        <v>1.2487499999999999E-2</v>
      </c>
      <c r="K62" s="26"/>
      <c r="L62" s="26">
        <v>4.05125E-2</v>
      </c>
      <c r="M62" s="26">
        <v>2.9962500000000003E-2</v>
      </c>
      <c r="N62" s="26">
        <v>2.158125E-2</v>
      </c>
      <c r="O62" s="26">
        <v>2.0049999999999998E-2</v>
      </c>
      <c r="P62" s="26">
        <v>1.4012500000000001E-2</v>
      </c>
      <c r="Q62" s="26">
        <v>1.5474999999999999E-2</v>
      </c>
      <c r="R62" s="26">
        <v>1.6543749999999999E-2</v>
      </c>
      <c r="S62" s="26">
        <v>1.5122874999999998</v>
      </c>
      <c r="T62" s="26">
        <v>3.4456249999999994E-2</v>
      </c>
      <c r="U62" s="26">
        <v>3.9454812499999998</v>
      </c>
      <c r="V62" s="26">
        <v>2.1259999999999999</v>
      </c>
      <c r="W62" s="26">
        <v>0.12366249999999999</v>
      </c>
      <c r="X62" s="26">
        <v>6.8161375</v>
      </c>
      <c r="Y62" s="26">
        <v>1.8914062500000002</v>
      </c>
      <c r="Z62" s="26"/>
      <c r="AA62" s="26">
        <v>5.5125E-3</v>
      </c>
      <c r="AB62" s="26">
        <v>88.733999999999995</v>
      </c>
      <c r="AC62" s="26">
        <v>0.15813750000000001</v>
      </c>
    </row>
    <row r="63" spans="2:29" s="26" customFormat="1">
      <c r="B63" s="26" t="s">
        <v>215</v>
      </c>
      <c r="C63" s="26">
        <v>1.9557705216444319E-2</v>
      </c>
      <c r="D63" s="26">
        <v>3.4375449913904155</v>
      </c>
      <c r="E63" s="26">
        <v>3.4751575503853063E-2</v>
      </c>
      <c r="F63" s="26">
        <v>2.8174284226341349E-2</v>
      </c>
      <c r="G63" s="26">
        <v>0.45883632793549972</v>
      </c>
      <c r="H63" s="26">
        <v>2.121151094875525</v>
      </c>
      <c r="J63" s="26">
        <v>2.7257216169912387E-2</v>
      </c>
      <c r="L63" s="26">
        <v>5.9425694498816475E-2</v>
      </c>
      <c r="M63" s="26">
        <v>6.5757979236997041E-2</v>
      </c>
      <c r="N63" s="26">
        <v>5.9976686790229862E-2</v>
      </c>
      <c r="O63" s="26">
        <v>5.4857269345092274E-2</v>
      </c>
      <c r="P63" s="26">
        <v>3.8880772883264553E-2</v>
      </c>
      <c r="Q63" s="26">
        <v>4.2402193339496012E-2</v>
      </c>
      <c r="R63" s="26">
        <v>4.5627856531582398E-2</v>
      </c>
      <c r="S63" s="26">
        <v>1.1732120432811799</v>
      </c>
      <c r="T63" s="26">
        <v>7.6396212547918022E-2</v>
      </c>
      <c r="U63" s="26">
        <v>4.3245301661134246</v>
      </c>
      <c r="V63" s="26">
        <v>1.1568230443762784</v>
      </c>
      <c r="W63" s="26">
        <v>2.9609680286464827E-2</v>
      </c>
      <c r="X63" s="26">
        <v>0.78458113910120075</v>
      </c>
      <c r="Y63" s="26">
        <v>0.59579936496413488</v>
      </c>
      <c r="AA63" s="26">
        <v>1.1900413158093854E-2</v>
      </c>
      <c r="AB63" s="26">
        <v>1.9793818152813969</v>
      </c>
      <c r="AC63" s="26">
        <v>0.14163959368764084</v>
      </c>
    </row>
    <row r="64" spans="2:29">
      <c r="B64" s="21" t="s">
        <v>399</v>
      </c>
    </row>
    <row r="65" spans="2:2">
      <c r="B65" s="21" t="s">
        <v>375</v>
      </c>
    </row>
  </sheetData>
  <conditionalFormatting sqref="Y6:Y38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Analytical conditions</vt:lpstr>
      <vt:lpstr>titanite</vt:lpstr>
      <vt:lpstr>apatite</vt:lpstr>
      <vt:lpstr>feldspar</vt:lpstr>
      <vt:lpstr>mica</vt:lpstr>
      <vt:lpstr>rutile</vt:lpstr>
      <vt:lpstr>fluorite</vt:lpstr>
      <vt:lpstr>pyroxene</vt:lpstr>
      <vt:lpstr>lorenzenite</vt:lpstr>
      <vt:lpstr>glass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2026-02-23T23:05:03Z</dcterms:modified>
</cp:coreProperties>
</file>