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836/"/>
    </mc:Choice>
  </mc:AlternateContent>
  <xr:revisionPtr revIDLastSave="0" documentId="13_ncr:1_{A7527FB8-F437-0F41-81FD-DB8B454C9208}" xr6:coauthVersionLast="47" xr6:coauthVersionMax="47" xr10:uidLastSave="{00000000-0000-0000-0000-000000000000}"/>
  <bookViews>
    <workbookView xWindow="0" yWindow="500" windowWidth="23620" windowHeight="21900" tabRatio="500" xr2:uid="{00000000-000D-0000-FFFF-FFFF00000000}"/>
  </bookViews>
  <sheets>
    <sheet name="EPMA-Gr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18" i="1" l="1"/>
  <c r="P18" i="1"/>
  <c r="M18" i="1"/>
  <c r="L18" i="1"/>
  <c r="K18" i="1"/>
  <c r="J18" i="1"/>
  <c r="I18" i="1"/>
  <c r="H18" i="1"/>
  <c r="G18" i="1"/>
  <c r="F18" i="1"/>
  <c r="E18" i="1"/>
  <c r="D18" i="1"/>
  <c r="C18" i="1"/>
</calcChain>
</file>

<file path=xl/sharedStrings.xml><?xml version="1.0" encoding="utf-8"?>
<sst xmlns="http://schemas.openxmlformats.org/spreadsheetml/2006/main" count="86" uniqueCount="51">
  <si>
    <t>Racek et al. supplement table ST3 – chemical analyses of garnet analyzed by EPMA</t>
  </si>
  <si>
    <t>Lithology</t>
  </si>
  <si>
    <t>mylonitic orthogneiss</t>
  </si>
  <si>
    <t>granofels</t>
  </si>
  <si>
    <t>granulite</t>
  </si>
  <si>
    <t>Sample</t>
  </si>
  <si>
    <t>EC9</t>
  </si>
  <si>
    <t>EC8</t>
  </si>
  <si>
    <t>EC108</t>
  </si>
  <si>
    <t>EC109</t>
  </si>
  <si>
    <t>Phase</t>
  </si>
  <si>
    <t>Grt</t>
  </si>
  <si>
    <t>Position</t>
  </si>
  <si>
    <t>Coe*-core</t>
  </si>
  <si>
    <t>Coe</t>
  </si>
  <si>
    <t>Coe-rim</t>
  </si>
  <si>
    <t>MaxP**-core</t>
  </si>
  <si>
    <t>MaxP-rim</t>
  </si>
  <si>
    <t>MaxP-core</t>
  </si>
  <si>
    <t>Coe-rim1</t>
  </si>
  <si>
    <t>Coe-rim2</t>
  </si>
  <si>
    <t xml:space="preserve">   Na2O  </t>
  </si>
  <si>
    <t xml:space="preserve">   MgO   </t>
  </si>
  <si>
    <t xml:space="preserve">   Al2O3 </t>
  </si>
  <si>
    <t xml:space="preserve">   SiO2  </t>
  </si>
  <si>
    <t xml:space="preserve">   P2O5  </t>
  </si>
  <si>
    <t xml:space="preserve">   CaO   </t>
  </si>
  <si>
    <t xml:space="preserve">   TiO2  </t>
  </si>
  <si>
    <t xml:space="preserve">   MnO   </t>
  </si>
  <si>
    <t xml:space="preserve">   FeO   </t>
  </si>
  <si>
    <t>Total</t>
  </si>
  <si>
    <t>Formula</t>
  </si>
  <si>
    <t>Na</t>
  </si>
  <si>
    <t>Mg</t>
  </si>
  <si>
    <t>Al</t>
  </si>
  <si>
    <t>Si</t>
  </si>
  <si>
    <t>P</t>
  </si>
  <si>
    <t>Ca</t>
  </si>
  <si>
    <t>Ti</t>
  </si>
  <si>
    <t>Mn</t>
  </si>
  <si>
    <t>Fe</t>
  </si>
  <si>
    <t>XFe</t>
  </si>
  <si>
    <t>Xalm</t>
  </si>
  <si>
    <t>Xprp</t>
  </si>
  <si>
    <t>Xgrs</t>
  </si>
  <si>
    <t>Xsps</t>
  </si>
  <si>
    <t>Coe*</t>
  </si>
  <si>
    <t>garnet with coesite</t>
  </si>
  <si>
    <t>MaxP**</t>
  </si>
  <si>
    <t>garnet with maximum P contents</t>
  </si>
  <si>
    <t>American Mineralogist: Online Materials AM-26-39836, RACEK ET AL.: https://doi.org/10.2138/am-2025-9836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</si>
</sst>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i/>
      <sz val="10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zoomScaleNormal="100" workbookViewId="0"/>
  </sheetViews>
  <sheetFormatPr baseColWidth="10" defaultColWidth="9.1640625" defaultRowHeight="13" x14ac:dyDescent="0.15"/>
  <cols>
    <col min="1" max="17" width="11" style="4" customWidth="1"/>
    <col min="18" max="16384" width="9.1640625" style="4"/>
  </cols>
  <sheetData>
    <row r="1" spans="1:17" x14ac:dyDescent="0.15">
      <c r="A1" s="4" t="s">
        <v>50</v>
      </c>
    </row>
    <row r="3" spans="1:17" s="5" customFormat="1" x14ac:dyDescent="0.1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s="5" customForma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15">
      <c r="A5" s="6" t="s">
        <v>1</v>
      </c>
      <c r="B5" s="2" t="s">
        <v>2</v>
      </c>
      <c r="C5" s="2"/>
      <c r="D5" s="2"/>
      <c r="E5" s="2"/>
      <c r="F5" s="2"/>
      <c r="G5" s="1" t="s">
        <v>3</v>
      </c>
      <c r="H5" s="1"/>
      <c r="I5" s="1"/>
      <c r="J5" s="1"/>
      <c r="K5" s="2" t="s">
        <v>4</v>
      </c>
      <c r="L5" s="2"/>
      <c r="M5" s="2"/>
      <c r="N5" s="2"/>
      <c r="O5" s="2"/>
      <c r="P5" s="2"/>
      <c r="Q5" s="2"/>
    </row>
    <row r="6" spans="1:17" x14ac:dyDescent="0.15">
      <c r="A6" s="6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6" t="s">
        <v>6</v>
      </c>
      <c r="G6" s="7" t="s">
        <v>7</v>
      </c>
      <c r="H6" s="7" t="s">
        <v>7</v>
      </c>
      <c r="I6" s="7" t="s">
        <v>7</v>
      </c>
      <c r="J6" s="6" t="s">
        <v>7</v>
      </c>
      <c r="K6" s="7" t="s">
        <v>8</v>
      </c>
      <c r="L6" s="7" t="s">
        <v>8</v>
      </c>
      <c r="M6" s="7" t="s">
        <v>9</v>
      </c>
      <c r="N6" s="7" t="s">
        <v>9</v>
      </c>
      <c r="O6" s="7" t="s">
        <v>9</v>
      </c>
      <c r="P6" s="7" t="s">
        <v>9</v>
      </c>
      <c r="Q6" s="7" t="s">
        <v>9</v>
      </c>
    </row>
    <row r="7" spans="1:17" x14ac:dyDescent="0.15">
      <c r="A7" s="6" t="s">
        <v>10</v>
      </c>
      <c r="B7" s="7" t="s">
        <v>11</v>
      </c>
      <c r="C7" s="7" t="s">
        <v>11</v>
      </c>
      <c r="D7" s="7" t="s">
        <v>11</v>
      </c>
      <c r="E7" s="7" t="s">
        <v>11</v>
      </c>
      <c r="F7" s="6" t="s">
        <v>11</v>
      </c>
      <c r="G7" s="7" t="s">
        <v>11</v>
      </c>
      <c r="H7" s="7" t="s">
        <v>11</v>
      </c>
      <c r="I7" s="7" t="s">
        <v>11</v>
      </c>
      <c r="J7" s="6" t="s">
        <v>11</v>
      </c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</row>
    <row r="8" spans="1:17" x14ac:dyDescent="0.15">
      <c r="A8" s="8" t="s">
        <v>12</v>
      </c>
      <c r="B8" s="9" t="s">
        <v>13</v>
      </c>
      <c r="C8" s="9" t="s">
        <v>14</v>
      </c>
      <c r="D8" s="9" t="s">
        <v>15</v>
      </c>
      <c r="E8" s="9" t="s">
        <v>16</v>
      </c>
      <c r="F8" s="8" t="s">
        <v>17</v>
      </c>
      <c r="G8" s="9" t="s">
        <v>14</v>
      </c>
      <c r="H8" s="9" t="s">
        <v>15</v>
      </c>
      <c r="I8" s="9" t="s">
        <v>18</v>
      </c>
      <c r="J8" s="8" t="s">
        <v>17</v>
      </c>
      <c r="K8" s="9" t="s">
        <v>18</v>
      </c>
      <c r="L8" s="9" t="s">
        <v>17</v>
      </c>
      <c r="M8" s="9" t="s">
        <v>14</v>
      </c>
      <c r="N8" s="9" t="s">
        <v>19</v>
      </c>
      <c r="O8" s="9" t="s">
        <v>20</v>
      </c>
      <c r="P8" s="9" t="s">
        <v>18</v>
      </c>
      <c r="Q8" s="9" t="s">
        <v>17</v>
      </c>
    </row>
    <row r="9" spans="1:17" x14ac:dyDescent="0.15">
      <c r="A9" s="6" t="s">
        <v>21</v>
      </c>
      <c r="B9" s="10">
        <v>2.53E-2</v>
      </c>
      <c r="C9" s="10">
        <v>0.1595</v>
      </c>
      <c r="D9" s="10">
        <v>2.1999999999999999E-2</v>
      </c>
      <c r="E9" s="10">
        <v>0.17929999999999999</v>
      </c>
      <c r="F9" s="11">
        <v>2.7777777777777801E-2</v>
      </c>
      <c r="G9" s="10">
        <v>0.1144</v>
      </c>
      <c r="H9" s="10">
        <v>1.9800000000000002E-2</v>
      </c>
      <c r="I9" s="10">
        <v>0.123333333333333</v>
      </c>
      <c r="J9" s="11">
        <v>2.33333333333333E-2</v>
      </c>
      <c r="K9" s="10">
        <v>8.5989847715736104E-2</v>
      </c>
      <c r="L9" s="10">
        <v>1.7868020304568501E-2</v>
      </c>
      <c r="M9" s="10">
        <v>4.04081632653061E-2</v>
      </c>
      <c r="N9" s="10">
        <v>3.0003061224489799E-2</v>
      </c>
      <c r="O9" s="10">
        <v>1.7600000000000001E-2</v>
      </c>
      <c r="P9" s="10">
        <v>0.13020408163265301</v>
      </c>
      <c r="Q9" s="10">
        <v>1.7959183673469398E-2</v>
      </c>
    </row>
    <row r="10" spans="1:17" x14ac:dyDescent="0.15">
      <c r="A10" s="6" t="s">
        <v>22</v>
      </c>
      <c r="B10" s="10">
        <v>1.145</v>
      </c>
      <c r="C10" s="10">
        <v>1.069</v>
      </c>
      <c r="D10" s="10">
        <v>0.79600000000000004</v>
      </c>
      <c r="E10" s="10">
        <v>0.92800000000000005</v>
      </c>
      <c r="F10" s="11">
        <v>0.90303030303030296</v>
      </c>
      <c r="G10" s="10">
        <v>2.8580000000000001</v>
      </c>
      <c r="H10" s="10">
        <v>2.6019999999999999</v>
      </c>
      <c r="I10" s="10">
        <v>2.3474747474747502</v>
      </c>
      <c r="J10" s="11">
        <v>1.7333333333333301</v>
      </c>
      <c r="K10" s="10">
        <v>2.7299492385786799</v>
      </c>
      <c r="L10" s="10">
        <v>2.76852791878173</v>
      </c>
      <c r="M10" s="10">
        <v>4.4418367346938803</v>
      </c>
      <c r="N10" s="10">
        <v>2.7427040816326498</v>
      </c>
      <c r="O10" s="10">
        <v>5.016</v>
      </c>
      <c r="P10" s="10">
        <v>4.7826530612244902</v>
      </c>
      <c r="Q10" s="10">
        <v>4.7867346938775501</v>
      </c>
    </row>
    <row r="11" spans="1:17" x14ac:dyDescent="0.15">
      <c r="A11" s="6" t="s">
        <v>23</v>
      </c>
      <c r="B11" s="10">
        <v>20.515999999999998</v>
      </c>
      <c r="C11" s="10">
        <v>20.471</v>
      </c>
      <c r="D11" s="10">
        <v>20.501999999999999</v>
      </c>
      <c r="E11" s="10">
        <v>20.742999999999999</v>
      </c>
      <c r="F11" s="11">
        <v>20.789898989899001</v>
      </c>
      <c r="G11" s="10">
        <v>21.056000000000001</v>
      </c>
      <c r="H11" s="10">
        <v>21.041</v>
      </c>
      <c r="I11" s="10">
        <v>20.946464646464602</v>
      </c>
      <c r="J11" s="11">
        <v>20.9121212121212</v>
      </c>
      <c r="K11" s="10">
        <v>20.7390862944162</v>
      </c>
      <c r="L11" s="10">
        <v>20.806091370558399</v>
      </c>
      <c r="M11" s="10">
        <v>21.3755102040816</v>
      </c>
      <c r="N11" s="10">
        <v>20.664734693877602</v>
      </c>
      <c r="O11" s="10">
        <v>21.623000000000001</v>
      </c>
      <c r="P11" s="10">
        <v>21.129591836734701</v>
      </c>
      <c r="Q11" s="10">
        <v>21.116326530612199</v>
      </c>
    </row>
    <row r="12" spans="1:17" x14ac:dyDescent="0.15">
      <c r="A12" s="6" t="s">
        <v>24</v>
      </c>
      <c r="B12" s="10">
        <v>36.064999999999998</v>
      </c>
      <c r="C12" s="10">
        <v>35.902999999999999</v>
      </c>
      <c r="D12" s="10">
        <v>36.232999999999997</v>
      </c>
      <c r="E12" s="10">
        <v>35.804000000000002</v>
      </c>
      <c r="F12" s="11">
        <v>36.401010101010101</v>
      </c>
      <c r="G12" s="10">
        <v>36.823999999999998</v>
      </c>
      <c r="H12" s="10">
        <v>37.253999999999998</v>
      </c>
      <c r="I12" s="10">
        <v>36.615151515151503</v>
      </c>
      <c r="J12" s="11">
        <v>36.8858585858586</v>
      </c>
      <c r="K12" s="10">
        <v>36.453807106599001</v>
      </c>
      <c r="L12" s="10">
        <v>36.725888324873097</v>
      </c>
      <c r="M12" s="10">
        <v>37.732653061224497</v>
      </c>
      <c r="N12" s="10">
        <v>36.662326530612297</v>
      </c>
      <c r="O12" s="10">
        <v>38.155999999999999</v>
      </c>
      <c r="P12" s="10">
        <v>37.116326530612199</v>
      </c>
      <c r="Q12" s="10">
        <v>37.536734693877598</v>
      </c>
    </row>
    <row r="13" spans="1:17" x14ac:dyDescent="0.15">
      <c r="A13" s="6" t="s">
        <v>25</v>
      </c>
      <c r="B13" s="10">
        <v>3.6999999999999998E-2</v>
      </c>
      <c r="C13" s="10">
        <v>0.59599999999999997</v>
      </c>
      <c r="D13" s="10">
        <v>2.3E-2</v>
      </c>
      <c r="E13" s="10">
        <v>0.70299999999999996</v>
      </c>
      <c r="F13" s="11">
        <v>2.5252525252525301E-2</v>
      </c>
      <c r="G13" s="10">
        <v>0.41399999999999998</v>
      </c>
      <c r="H13" s="10">
        <v>5.5E-2</v>
      </c>
      <c r="I13" s="10">
        <v>0.47979797979798</v>
      </c>
      <c r="J13" s="11">
        <v>1.21212121212121E-2</v>
      </c>
      <c r="K13" s="10">
        <v>0.40913705583756299</v>
      </c>
      <c r="L13" s="10">
        <v>5.5837563451776602E-2</v>
      </c>
      <c r="M13" s="10">
        <v>0.114285714285714</v>
      </c>
      <c r="N13" s="10">
        <v>0</v>
      </c>
      <c r="O13" s="10">
        <v>1.4999999999999999E-2</v>
      </c>
      <c r="P13" s="10">
        <v>0.60918367346938795</v>
      </c>
      <c r="Q13" s="10">
        <v>1.2244897959183701E-2</v>
      </c>
    </row>
    <row r="14" spans="1:17" x14ac:dyDescent="0.15">
      <c r="A14" s="6" t="s">
        <v>26</v>
      </c>
      <c r="B14" s="10">
        <v>1.8740000000000001</v>
      </c>
      <c r="C14" s="10">
        <v>3.1349999999999998</v>
      </c>
      <c r="D14" s="10">
        <v>3.956</v>
      </c>
      <c r="E14" s="10">
        <v>4.9480000000000004</v>
      </c>
      <c r="F14" s="11">
        <v>4.8676767676767696</v>
      </c>
      <c r="G14" s="10">
        <v>4.1210000000000004</v>
      </c>
      <c r="H14" s="10">
        <v>5.1669999999999998</v>
      </c>
      <c r="I14" s="10">
        <v>4.3282828282828296</v>
      </c>
      <c r="J14" s="11">
        <v>5.0929292929292904</v>
      </c>
      <c r="K14" s="10">
        <v>2.2842639593908598</v>
      </c>
      <c r="L14" s="10">
        <v>2.3401015228426401</v>
      </c>
      <c r="M14" s="10">
        <v>5.1357142857142897</v>
      </c>
      <c r="N14" s="10">
        <v>2.6002653061224499</v>
      </c>
      <c r="O14" s="10">
        <v>2.883</v>
      </c>
      <c r="P14" s="10">
        <v>2.78775510204082</v>
      </c>
      <c r="Q14" s="10">
        <v>2.8142857142857101</v>
      </c>
    </row>
    <row r="15" spans="1:17" x14ac:dyDescent="0.15">
      <c r="A15" s="6" t="s">
        <v>27</v>
      </c>
      <c r="B15" s="10">
        <v>8.9999999999999993E-3</v>
      </c>
      <c r="C15" s="10">
        <v>5.0000000000000001E-3</v>
      </c>
      <c r="D15" s="10">
        <v>1.2999999999999999E-2</v>
      </c>
      <c r="E15" s="10">
        <v>5.0000000000000001E-3</v>
      </c>
      <c r="F15" s="11">
        <v>1.61616161616162E-2</v>
      </c>
      <c r="G15" s="10">
        <v>2.1999999999999999E-2</v>
      </c>
      <c r="H15" s="10">
        <v>4.4999999999999998E-2</v>
      </c>
      <c r="I15" s="10">
        <v>7.0707070707070703E-3</v>
      </c>
      <c r="J15" s="11">
        <v>1.1111111111111099E-2</v>
      </c>
      <c r="K15" s="10">
        <v>1.6243654822334998E-2</v>
      </c>
      <c r="L15" s="10">
        <v>2.1319796954314699E-2</v>
      </c>
      <c r="M15" s="10">
        <v>3.06122448979592E-2</v>
      </c>
      <c r="N15" s="10">
        <v>1.4142857142857099E-2</v>
      </c>
      <c r="O15" s="10">
        <v>2.1999999999999999E-2</v>
      </c>
      <c r="P15" s="10">
        <v>8.1632653061224497E-3</v>
      </c>
      <c r="Q15" s="10">
        <v>1.6326530612244899E-2</v>
      </c>
    </row>
    <row r="16" spans="1:17" x14ac:dyDescent="0.15">
      <c r="A16" s="6" t="s">
        <v>28</v>
      </c>
      <c r="B16" s="10">
        <v>1.976</v>
      </c>
      <c r="C16" s="10">
        <v>1.8959999999999999</v>
      </c>
      <c r="D16" s="10">
        <v>2.0019999999999998</v>
      </c>
      <c r="E16" s="10">
        <v>1.5760000000000001</v>
      </c>
      <c r="F16" s="11">
        <v>1.60808080808081</v>
      </c>
      <c r="G16" s="10">
        <v>0.85299999999999998</v>
      </c>
      <c r="H16" s="10">
        <v>0.83799999999999997</v>
      </c>
      <c r="I16" s="10">
        <v>1.0020202020202</v>
      </c>
      <c r="J16" s="11">
        <v>1.19191919191919</v>
      </c>
      <c r="K16" s="10">
        <v>1.04771573604061</v>
      </c>
      <c r="L16" s="10">
        <v>1.0121827411167501</v>
      </c>
      <c r="M16" s="10">
        <v>0.55612244897959195</v>
      </c>
      <c r="N16" s="10">
        <v>0.82432653061224503</v>
      </c>
      <c r="O16" s="10">
        <v>0.53800000000000003</v>
      </c>
      <c r="P16" s="10">
        <v>0.59795918367346901</v>
      </c>
      <c r="Q16" s="10">
        <v>0.60102040816326496</v>
      </c>
    </row>
    <row r="17" spans="1:17" x14ac:dyDescent="0.15">
      <c r="A17" s="6" t="s">
        <v>29</v>
      </c>
      <c r="B17" s="10">
        <v>37.81</v>
      </c>
      <c r="C17" s="10">
        <v>36.066000000000003</v>
      </c>
      <c r="D17" s="10">
        <v>35.573999999999998</v>
      </c>
      <c r="E17" s="10">
        <v>34.231000000000002</v>
      </c>
      <c r="F17" s="11">
        <v>34.966666666666697</v>
      </c>
      <c r="G17" s="10">
        <v>33.729999999999997</v>
      </c>
      <c r="H17" s="10">
        <v>33.146999999999998</v>
      </c>
      <c r="I17" s="10">
        <v>33.613131313131298</v>
      </c>
      <c r="J17" s="11">
        <v>33.802020202020202</v>
      </c>
      <c r="K17" s="10">
        <v>35.757360406091401</v>
      </c>
      <c r="L17" s="10">
        <v>36.136040609137098</v>
      </c>
      <c r="M17" s="10">
        <v>30.820408163265299</v>
      </c>
      <c r="N17" s="10">
        <v>35.9137653061225</v>
      </c>
      <c r="O17" s="10">
        <v>31.582999999999998</v>
      </c>
      <c r="P17" s="10">
        <v>32.077551020408201</v>
      </c>
      <c r="Q17" s="10">
        <v>32.893877551020402</v>
      </c>
    </row>
    <row r="18" spans="1:17" x14ac:dyDescent="0.15">
      <c r="A18" s="6" t="s">
        <v>30</v>
      </c>
      <c r="B18" s="10">
        <v>99.491299999999995</v>
      </c>
      <c r="C18" s="10">
        <f t="shared" ref="C18:M18" si="0">SUM(C9:C17)</f>
        <v>99.3005</v>
      </c>
      <c r="D18" s="10">
        <f t="shared" si="0"/>
        <v>99.121000000000009</v>
      </c>
      <c r="E18" s="10">
        <f t="shared" si="0"/>
        <v>99.1173</v>
      </c>
      <c r="F18" s="11">
        <f t="shared" si="0"/>
        <v>99.605555555555597</v>
      </c>
      <c r="G18" s="10">
        <f t="shared" si="0"/>
        <v>99.992400000000004</v>
      </c>
      <c r="H18" s="10">
        <f t="shared" si="0"/>
        <v>100.16879999999998</v>
      </c>
      <c r="I18" s="10">
        <f t="shared" si="0"/>
        <v>99.462727272727193</v>
      </c>
      <c r="J18" s="11">
        <f t="shared" si="0"/>
        <v>99.664747474747458</v>
      </c>
      <c r="K18" s="10">
        <f t="shared" si="0"/>
        <v>99.523553299492391</v>
      </c>
      <c r="L18" s="10">
        <f t="shared" si="0"/>
        <v>99.883857868020371</v>
      </c>
      <c r="M18" s="10">
        <f t="shared" si="0"/>
        <v>100.24755102040812</v>
      </c>
      <c r="N18" s="10">
        <v>99.463380612244904</v>
      </c>
      <c r="O18" s="10">
        <v>99.868600000000001</v>
      </c>
      <c r="P18" s="10">
        <f>SUM(P9:P17)</f>
        <v>99.23938775510203</v>
      </c>
      <c r="Q18" s="10">
        <f>SUM(Q9:Q17)</f>
        <v>99.795510204081637</v>
      </c>
    </row>
    <row r="19" spans="1:17" x14ac:dyDescent="0.15">
      <c r="A19" s="6"/>
      <c r="B19" s="10"/>
      <c r="C19" s="10"/>
      <c r="D19" s="10"/>
      <c r="E19" s="10"/>
      <c r="F19" s="11"/>
      <c r="G19" s="10"/>
      <c r="H19" s="10"/>
      <c r="I19" s="10"/>
      <c r="J19" s="11"/>
      <c r="K19" s="10"/>
      <c r="L19" s="10"/>
      <c r="M19" s="10"/>
      <c r="N19" s="10"/>
      <c r="O19" s="10"/>
      <c r="P19" s="10"/>
      <c r="Q19" s="10"/>
    </row>
    <row r="20" spans="1:17" x14ac:dyDescent="0.15">
      <c r="A20" s="12" t="s">
        <v>31</v>
      </c>
      <c r="B20" s="10"/>
      <c r="C20" s="10"/>
      <c r="D20" s="10"/>
      <c r="E20" s="10"/>
      <c r="F20" s="11"/>
      <c r="G20" s="10"/>
      <c r="H20" s="10"/>
      <c r="I20" s="10"/>
      <c r="J20" s="11"/>
      <c r="K20" s="10"/>
      <c r="L20" s="10"/>
      <c r="M20" s="10"/>
      <c r="N20" s="10"/>
      <c r="O20" s="10"/>
      <c r="P20" s="10"/>
      <c r="Q20" s="10"/>
    </row>
    <row r="21" spans="1:17" x14ac:dyDescent="0.15">
      <c r="A21" s="6" t="s">
        <v>32</v>
      </c>
      <c r="B21" s="10">
        <v>4.0449519725206601E-3</v>
      </c>
      <c r="C21" s="10">
        <v>2.5393443960070899E-2</v>
      </c>
      <c r="D21" s="10">
        <v>3.51380182304763E-3</v>
      </c>
      <c r="E21" s="10">
        <v>2.8457101926240898E-2</v>
      </c>
      <c r="F21" s="11">
        <v>4.4017212535795601E-3</v>
      </c>
      <c r="G21" s="10">
        <v>1.7803976002893799E-2</v>
      </c>
      <c r="H21" s="10">
        <v>3.07620278653878E-3</v>
      </c>
      <c r="I21" s="10">
        <v>1.9323047731538E-2</v>
      </c>
      <c r="J21" s="11">
        <v>3.6650275280805601E-3</v>
      </c>
      <c r="K21" s="10">
        <v>1.3531470829503E-2</v>
      </c>
      <c r="L21" s="10">
        <v>2.8067909938619099E-3</v>
      </c>
      <c r="M21" s="10">
        <v>6.1871832501798297E-3</v>
      </c>
      <c r="N21" s="10">
        <v>4.7321565666594897E-3</v>
      </c>
      <c r="O21" s="10">
        <v>2.6930230270845101E-3</v>
      </c>
      <c r="P21" s="10">
        <v>2.0133570423E-2</v>
      </c>
      <c r="Q21" s="10">
        <v>2.7737772523309299E-3</v>
      </c>
    </row>
    <row r="22" spans="1:17" x14ac:dyDescent="0.15">
      <c r="A22" s="6" t="s">
        <v>33</v>
      </c>
      <c r="B22" s="10">
        <v>0.14075376590218699</v>
      </c>
      <c r="C22" s="10">
        <v>0.13085801009075099</v>
      </c>
      <c r="D22" s="10">
        <v>9.77528299643112E-2</v>
      </c>
      <c r="E22" s="10">
        <v>0.113245262942096</v>
      </c>
      <c r="F22" s="11">
        <v>0.110024410427675</v>
      </c>
      <c r="G22" s="10">
        <v>0.34199116660058199</v>
      </c>
      <c r="H22" s="10">
        <v>0.31082701061972701</v>
      </c>
      <c r="I22" s="10">
        <v>0.28278591535070202</v>
      </c>
      <c r="J22" s="11">
        <v>0.20933615021091601</v>
      </c>
      <c r="K22" s="10">
        <v>0.33030419235112302</v>
      </c>
      <c r="L22" s="10">
        <v>0.33438303314984602</v>
      </c>
      <c r="M22" s="10">
        <v>0.52293552808927801</v>
      </c>
      <c r="N22" s="10">
        <v>0.33260913910245699</v>
      </c>
      <c r="O22" s="10">
        <v>0.59012853553299904</v>
      </c>
      <c r="P22" s="10">
        <v>0.56862606818017702</v>
      </c>
      <c r="Q22" s="10">
        <v>0.56844183895793199</v>
      </c>
    </row>
    <row r="23" spans="1:17" x14ac:dyDescent="0.15">
      <c r="A23" s="6" t="s">
        <v>34</v>
      </c>
      <c r="B23" s="10">
        <v>1.99385882172048</v>
      </c>
      <c r="C23" s="10">
        <v>1.9811111490392601</v>
      </c>
      <c r="D23" s="10">
        <v>1.99048852254913</v>
      </c>
      <c r="E23" s="10">
        <v>2.00120146774207</v>
      </c>
      <c r="F23" s="11">
        <v>2.0025634357083399</v>
      </c>
      <c r="G23" s="10">
        <v>1.99193752566222</v>
      </c>
      <c r="H23" s="10">
        <v>1.98712420213248</v>
      </c>
      <c r="I23" s="10">
        <v>1.9948707198706701</v>
      </c>
      <c r="J23" s="11">
        <v>1.9966751310595701</v>
      </c>
      <c r="K23" s="10">
        <v>1.9837928015585899</v>
      </c>
      <c r="L23" s="10">
        <v>1.9867032577883199</v>
      </c>
      <c r="M23" s="10">
        <v>1.98952418951612</v>
      </c>
      <c r="N23" s="10">
        <v>1.98121786921883</v>
      </c>
      <c r="O23" s="10">
        <v>2.0111858877718798</v>
      </c>
      <c r="P23" s="10">
        <v>1.9860774149046601</v>
      </c>
      <c r="Q23" s="10">
        <v>1.98249556607264</v>
      </c>
    </row>
    <row r="24" spans="1:17" x14ac:dyDescent="0.15">
      <c r="A24" s="6" t="s">
        <v>35</v>
      </c>
      <c r="B24" s="10">
        <v>2.9739381193116401</v>
      </c>
      <c r="C24" s="10">
        <v>2.94811757754466</v>
      </c>
      <c r="D24" s="10">
        <v>2.9847778961591702</v>
      </c>
      <c r="E24" s="10">
        <v>2.9308599826080899</v>
      </c>
      <c r="F24" s="11">
        <v>2.97503182200234</v>
      </c>
      <c r="G24" s="10">
        <v>2.9558002432732402</v>
      </c>
      <c r="H24" s="10">
        <v>2.9852164357730802</v>
      </c>
      <c r="I24" s="10">
        <v>2.9587558920680999</v>
      </c>
      <c r="J24" s="11">
        <v>2.9882263806426899</v>
      </c>
      <c r="K24" s="10">
        <v>2.95865182236665</v>
      </c>
      <c r="L24" s="10">
        <v>2.9754940707430402</v>
      </c>
      <c r="M24" s="10">
        <v>2.97984966384705</v>
      </c>
      <c r="N24" s="10">
        <v>2.98240556388442</v>
      </c>
      <c r="O24" s="10">
        <v>3.0112262113164801</v>
      </c>
      <c r="P24" s="10">
        <v>2.9601541604221802</v>
      </c>
      <c r="Q24" s="10">
        <v>2.9901613510115501</v>
      </c>
    </row>
    <row r="25" spans="1:17" x14ac:dyDescent="0.15">
      <c r="A25" s="6" t="s">
        <v>36</v>
      </c>
      <c r="B25" s="10">
        <v>2.5829743065952102E-3</v>
      </c>
      <c r="C25" s="10">
        <v>4.1431694129791002E-2</v>
      </c>
      <c r="D25" s="10">
        <v>1.60401318139166E-3</v>
      </c>
      <c r="E25" s="10">
        <v>4.8718198292118597E-2</v>
      </c>
      <c r="F25" s="11">
        <v>1.7472512722341499E-3</v>
      </c>
      <c r="G25" s="10">
        <v>2.81330508237723E-2</v>
      </c>
      <c r="H25" s="10">
        <v>3.7311093238463098E-3</v>
      </c>
      <c r="I25" s="10">
        <v>3.2823061479805599E-2</v>
      </c>
      <c r="J25" s="11">
        <v>8.3132725875676296E-4</v>
      </c>
      <c r="K25" s="10">
        <v>2.8112026615553599E-2</v>
      </c>
      <c r="L25" s="10">
        <v>3.8298839090685601E-3</v>
      </c>
      <c r="M25" s="10">
        <v>7.6408439414637598E-3</v>
      </c>
      <c r="N25" s="10">
        <v>0</v>
      </c>
      <c r="O25" s="10">
        <v>1.00217640139129E-3</v>
      </c>
      <c r="P25" s="10">
        <v>4.1131066321859297E-2</v>
      </c>
      <c r="Q25" s="10">
        <v>8.2578249856600505E-4</v>
      </c>
    </row>
    <row r="26" spans="1:17" x14ac:dyDescent="0.15">
      <c r="A26" s="6" t="s">
        <v>37</v>
      </c>
      <c r="B26" s="10">
        <v>0.16556678859978599</v>
      </c>
      <c r="C26" s="10">
        <v>0.27580952080163901</v>
      </c>
      <c r="D26" s="10">
        <v>0.34915772592329603</v>
      </c>
      <c r="E26" s="10">
        <v>0.43396115971666999</v>
      </c>
      <c r="F26" s="11">
        <v>0.42624329406946998</v>
      </c>
      <c r="G26" s="10">
        <v>0.35440870511376499</v>
      </c>
      <c r="H26" s="10">
        <v>0.443607645812783</v>
      </c>
      <c r="I26" s="10">
        <v>0.37473268884230898</v>
      </c>
      <c r="J26" s="11">
        <v>0.44205763181416502</v>
      </c>
      <c r="K26" s="10">
        <v>0.1986346016476</v>
      </c>
      <c r="L26" s="10">
        <v>0.203132365791928</v>
      </c>
      <c r="M26" s="10">
        <v>0.43454575708384002</v>
      </c>
      <c r="N26" s="10">
        <v>0.226632395193406</v>
      </c>
      <c r="O26" s="10">
        <v>0.24377144507436399</v>
      </c>
      <c r="P26" s="10">
        <v>0.23821088854560599</v>
      </c>
      <c r="Q26" s="10">
        <v>0.24019500212889</v>
      </c>
    </row>
    <row r="27" spans="1:17" x14ac:dyDescent="0.15">
      <c r="A27" s="6" t="s">
        <v>38</v>
      </c>
      <c r="B27" s="10">
        <v>5.5823617258151401E-4</v>
      </c>
      <c r="C27" s="10">
        <v>3.0882577457406698E-4</v>
      </c>
      <c r="D27" s="10">
        <v>8.05527835100085E-4</v>
      </c>
      <c r="E27" s="10">
        <v>3.0786690163476398E-4</v>
      </c>
      <c r="F27" s="11">
        <v>9.9355621028524607E-4</v>
      </c>
      <c r="G27" s="10">
        <v>1.32830030819383E-3</v>
      </c>
      <c r="H27" s="10">
        <v>2.71234482648485E-3</v>
      </c>
      <c r="I27" s="10">
        <v>4.2977447605188298E-4</v>
      </c>
      <c r="J27" s="11">
        <v>6.7708090036540196E-4</v>
      </c>
      <c r="K27" s="10">
        <v>9.9166319459638398E-4</v>
      </c>
      <c r="L27" s="10">
        <v>1.2992697226864201E-3</v>
      </c>
      <c r="M27" s="10">
        <v>1.81845125778386E-3</v>
      </c>
      <c r="N27" s="10">
        <v>8.6539286118181302E-4</v>
      </c>
      <c r="O27" s="10">
        <v>1.30596848455323E-3</v>
      </c>
      <c r="P27" s="10">
        <v>4.8971423416228302E-4</v>
      </c>
      <c r="Q27" s="10">
        <v>9.78276258392734E-4</v>
      </c>
    </row>
    <row r="28" spans="1:17" x14ac:dyDescent="0.15">
      <c r="A28" s="6" t="s">
        <v>39</v>
      </c>
      <c r="B28" s="10">
        <v>0.13801257871311101</v>
      </c>
      <c r="C28" s="10">
        <v>0.13186760948882001</v>
      </c>
      <c r="D28" s="10">
        <v>0.13968749788540999</v>
      </c>
      <c r="E28" s="10">
        <v>0.109271140278018</v>
      </c>
      <c r="F28" s="11">
        <v>0.11131963875344</v>
      </c>
      <c r="G28" s="10">
        <v>5.7993442466305799E-2</v>
      </c>
      <c r="H28" s="10">
        <v>5.6876474888136297E-2</v>
      </c>
      <c r="I28" s="10">
        <v>6.8582058592328202E-2</v>
      </c>
      <c r="J28" s="11">
        <v>8.1787352578018599E-2</v>
      </c>
      <c r="K28" s="10">
        <v>7.2024487171222798E-2</v>
      </c>
      <c r="L28" s="10">
        <v>6.9459467083151094E-2</v>
      </c>
      <c r="M28" s="10">
        <v>3.7199163797937598E-2</v>
      </c>
      <c r="N28" s="10">
        <v>5.6797823872368099E-2</v>
      </c>
      <c r="O28" s="10">
        <v>3.5962390858671797E-2</v>
      </c>
      <c r="P28" s="10">
        <v>4.0393047647524598E-2</v>
      </c>
      <c r="Q28" s="10">
        <v>4.0552075918224198E-2</v>
      </c>
    </row>
    <row r="29" spans="1:17" x14ac:dyDescent="0.15">
      <c r="A29" s="6" t="s">
        <v>40</v>
      </c>
      <c r="B29" s="10">
        <v>2.6074060114829898</v>
      </c>
      <c r="C29" s="10">
        <v>2.4766693721169202</v>
      </c>
      <c r="D29" s="10">
        <v>2.4507353805497498</v>
      </c>
      <c r="E29" s="10">
        <v>2.34336048973725</v>
      </c>
      <c r="F29" s="11">
        <v>2.38994775795428</v>
      </c>
      <c r="G29" s="10">
        <v>2.2642086951022802</v>
      </c>
      <c r="H29" s="10">
        <v>2.2212791295786198</v>
      </c>
      <c r="I29" s="10">
        <v>2.2715027467550701</v>
      </c>
      <c r="J29" s="11">
        <v>2.2900884138105102</v>
      </c>
      <c r="K29" s="10">
        <v>2.4270147434160401</v>
      </c>
      <c r="L29" s="10">
        <v>2.4484054610915398</v>
      </c>
      <c r="M29" s="10">
        <v>2.0355013350663498</v>
      </c>
      <c r="N29" s="10">
        <v>2.4432258462290002</v>
      </c>
      <c r="O29" s="10">
        <v>2.0844424847570502</v>
      </c>
      <c r="P29" s="10">
        <v>2.13947167294087</v>
      </c>
      <c r="Q29" s="10">
        <v>2.19133713447353</v>
      </c>
    </row>
    <row r="30" spans="1:17" x14ac:dyDescent="0.15">
      <c r="A30" s="6"/>
      <c r="B30" s="10"/>
      <c r="C30" s="10"/>
      <c r="D30" s="10"/>
      <c r="E30" s="10"/>
      <c r="F30" s="11"/>
      <c r="G30" s="10"/>
      <c r="H30" s="10"/>
      <c r="I30" s="10"/>
      <c r="J30" s="11"/>
      <c r="K30" s="10"/>
      <c r="L30" s="10"/>
      <c r="M30" s="10"/>
      <c r="N30" s="10"/>
      <c r="O30" s="10"/>
      <c r="P30" s="10"/>
      <c r="Q30" s="10"/>
    </row>
    <row r="31" spans="1:17" x14ac:dyDescent="0.15">
      <c r="A31" s="6" t="s">
        <v>41</v>
      </c>
      <c r="B31" s="10">
        <v>0.94878253911564403</v>
      </c>
      <c r="C31" s="10">
        <v>0.94981528823679695</v>
      </c>
      <c r="D31" s="10">
        <v>0.961642816489783</v>
      </c>
      <c r="E31" s="10">
        <v>0.95390173501849695</v>
      </c>
      <c r="F31" s="11">
        <v>0.95598974587829699</v>
      </c>
      <c r="G31" s="10">
        <v>0.868777843316618</v>
      </c>
      <c r="H31" s="10">
        <v>0.87724566293442197</v>
      </c>
      <c r="I31" s="10">
        <v>0.88928975822271705</v>
      </c>
      <c r="J31" s="11">
        <v>0.91624626194994796</v>
      </c>
      <c r="K31" s="10">
        <v>0.88020820222626095</v>
      </c>
      <c r="L31" s="10">
        <v>0.87983886168790504</v>
      </c>
      <c r="M31" s="10">
        <v>0.79560350477272401</v>
      </c>
      <c r="N31" s="10">
        <v>0.88017690501773804</v>
      </c>
      <c r="O31" s="10">
        <v>0.77935581779054797</v>
      </c>
      <c r="P31" s="10">
        <v>0.79002749437515196</v>
      </c>
      <c r="Q31" s="10">
        <v>0.79402631716874805</v>
      </c>
    </row>
    <row r="32" spans="1:17" x14ac:dyDescent="0.15">
      <c r="A32" s="6" t="s">
        <v>42</v>
      </c>
      <c r="B32" s="10">
        <v>0.85326905599249303</v>
      </c>
      <c r="C32" s="10">
        <v>0.81453365672909805</v>
      </c>
      <c r="D32" s="10">
        <v>0.80593834225489902</v>
      </c>
      <c r="E32" s="10">
        <v>0.77382169508063203</v>
      </c>
      <c r="F32" s="11">
        <v>0.78566646759703596</v>
      </c>
      <c r="G32" s="10">
        <v>0.74568707415097002</v>
      </c>
      <c r="H32" s="10">
        <v>0.73172700497590804</v>
      </c>
      <c r="I32" s="10">
        <v>0.75291949569399597</v>
      </c>
      <c r="J32" s="11">
        <v>0.75657017234938195</v>
      </c>
      <c r="K32" s="10">
        <v>0.79796388835027998</v>
      </c>
      <c r="L32" s="10">
        <v>0.80060681918130205</v>
      </c>
      <c r="M32" s="10">
        <v>0.67037351421908398</v>
      </c>
      <c r="N32" s="10">
        <v>0.79739815619827903</v>
      </c>
      <c r="O32" s="10">
        <v>0.70491849161745801</v>
      </c>
      <c r="P32" s="10">
        <v>0.71153604925675595</v>
      </c>
      <c r="Q32" s="10">
        <v>0.72005298780808802</v>
      </c>
    </row>
    <row r="33" spans="1:17" x14ac:dyDescent="0.15">
      <c r="A33" s="6" t="s">
        <v>43</v>
      </c>
      <c r="B33" s="10">
        <v>4.6061423663911298E-2</v>
      </c>
      <c r="C33" s="10">
        <v>4.3036932854871299E-2</v>
      </c>
      <c r="D33" s="10">
        <v>3.2146577046800302E-2</v>
      </c>
      <c r="E33" s="10">
        <v>3.7395715133667101E-2</v>
      </c>
      <c r="F33" s="11">
        <v>3.6169196419653202E-2</v>
      </c>
      <c r="G33" s="10">
        <v>0.11263025045328</v>
      </c>
      <c r="H33" s="10">
        <v>0.10239168707695601</v>
      </c>
      <c r="I33" s="10">
        <v>9.3733115260095298E-2</v>
      </c>
      <c r="J33" s="11">
        <v>6.9157804689515198E-2</v>
      </c>
      <c r="K33" s="10">
        <v>0.108598770725192</v>
      </c>
      <c r="L33" s="10">
        <v>0.109340279137813</v>
      </c>
      <c r="M33" s="10">
        <v>0.17222397334551201</v>
      </c>
      <c r="N33" s="10">
        <v>0.108553990071918</v>
      </c>
      <c r="O33" s="10">
        <v>0.19957015852938001</v>
      </c>
      <c r="P33" s="10">
        <v>0.18911114887591601</v>
      </c>
      <c r="Q33" s="10">
        <v>0.186784697843912</v>
      </c>
    </row>
    <row r="34" spans="1:17" x14ac:dyDescent="0.15">
      <c r="A34" s="6" t="s">
        <v>44</v>
      </c>
      <c r="B34" s="10">
        <v>5.4181441935043102E-2</v>
      </c>
      <c r="C34" s="10">
        <v>9.0708973942386001E-2</v>
      </c>
      <c r="D34" s="10">
        <v>0.11482251451929</v>
      </c>
      <c r="E34" s="10">
        <v>0.14330213455496199</v>
      </c>
      <c r="F34" s="11">
        <v>0.140122336178234</v>
      </c>
      <c r="G34" s="10">
        <v>0.11671980190764999</v>
      </c>
      <c r="H34" s="10">
        <v>0.14613187947999001</v>
      </c>
      <c r="I34" s="10">
        <v>0.124210084053942</v>
      </c>
      <c r="J34" s="11">
        <v>0.14604135660138601</v>
      </c>
      <c r="K34" s="10">
        <v>6.5307901207280403E-2</v>
      </c>
      <c r="L34" s="10">
        <v>6.6422477744738001E-2</v>
      </c>
      <c r="M34" s="10">
        <v>0.14311362082982401</v>
      </c>
      <c r="N34" s="10">
        <v>7.3966250128267505E-2</v>
      </c>
      <c r="O34" s="10">
        <v>8.2438829863543506E-2</v>
      </c>
      <c r="P34" s="10">
        <v>7.9223126283647902E-2</v>
      </c>
      <c r="Q34" s="10">
        <v>7.8925842226020296E-2</v>
      </c>
    </row>
    <row r="35" spans="1:17" x14ac:dyDescent="0.15">
      <c r="A35" s="6" t="s">
        <v>45</v>
      </c>
      <c r="B35" s="10">
        <v>4.5164374951581598E-2</v>
      </c>
      <c r="C35" s="10">
        <v>4.3368972609066699E-2</v>
      </c>
      <c r="D35" s="10">
        <v>4.5937032358935502E-2</v>
      </c>
      <c r="E35" s="10">
        <v>3.6083385105981101E-2</v>
      </c>
      <c r="F35" s="11">
        <v>3.6594987092293703E-2</v>
      </c>
      <c r="G35" s="10">
        <v>1.9099370356710301E-2</v>
      </c>
      <c r="H35" s="10">
        <v>1.8736075115142501E-2</v>
      </c>
      <c r="I35" s="10">
        <v>2.2732426382823901E-2</v>
      </c>
      <c r="J35" s="11">
        <v>2.70198613567901E-2</v>
      </c>
      <c r="K35" s="10">
        <v>2.36805070902413E-2</v>
      </c>
      <c r="L35" s="10">
        <v>2.2712628233837601E-2</v>
      </c>
      <c r="M35" s="10">
        <v>1.2251200100746601E-2</v>
      </c>
      <c r="N35" s="10">
        <v>1.8537164749548099E-2</v>
      </c>
      <c r="O35" s="10">
        <v>1.2161791224480399E-2</v>
      </c>
      <c r="P35" s="10">
        <v>1.34337415652962E-2</v>
      </c>
      <c r="Q35" s="10">
        <v>1.33250347321627E-2</v>
      </c>
    </row>
    <row r="38" spans="1:17" x14ac:dyDescent="0.15">
      <c r="A38" s="4" t="s">
        <v>46</v>
      </c>
      <c r="B38" s="4" t="s">
        <v>47</v>
      </c>
    </row>
    <row r="39" spans="1:17" x14ac:dyDescent="0.15">
      <c r="A39" s="4" t="s">
        <v>48</v>
      </c>
      <c r="B39" s="4" t="s">
        <v>49</v>
      </c>
    </row>
  </sheetData>
  <mergeCells count="4">
    <mergeCell ref="A3:Q4"/>
    <mergeCell ref="B5:F5"/>
    <mergeCell ref="G5:J5"/>
    <mergeCell ref="K5:Q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EPMA-Grt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Racek</dc:creator>
  <dc:description/>
  <cp:lastModifiedBy>Christine Elrod</cp:lastModifiedBy>
  <cp:revision>9</cp:revision>
  <dcterms:created xsi:type="dcterms:W3CDTF">2025-01-24T12:10:10Z</dcterms:created>
  <dcterms:modified xsi:type="dcterms:W3CDTF">2026-02-24T13:26:46Z</dcterms:modified>
  <dc:language>en-US</dc:language>
</cp:coreProperties>
</file>