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EditorialAssistant/Downloads/_deposits/AM-26-39836/"/>
    </mc:Choice>
  </mc:AlternateContent>
  <xr:revisionPtr revIDLastSave="0" documentId="13_ncr:1_{0055EC3F-AC86-624C-986B-6BA2002239D4}" xr6:coauthVersionLast="47" xr6:coauthVersionMax="47" xr10:uidLastSave="{00000000-0000-0000-0000-000000000000}"/>
  <bookViews>
    <workbookView xWindow="0" yWindow="500" windowWidth="25760" windowHeight="19260" tabRatio="500" xr2:uid="{00000000-000D-0000-FFFF-FFFF00000000}"/>
  </bookViews>
  <sheets>
    <sheet name="ICPMS-Grt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34" i="1" l="1"/>
  <c r="I34" i="1"/>
  <c r="H34" i="1"/>
  <c r="G34" i="1"/>
  <c r="F34" i="1"/>
  <c r="E34" i="1"/>
  <c r="D34" i="1"/>
  <c r="C34" i="1"/>
</calcChain>
</file>

<file path=xl/sharedStrings.xml><?xml version="1.0" encoding="utf-8"?>
<sst xmlns="http://schemas.openxmlformats.org/spreadsheetml/2006/main" count="81" uniqueCount="47">
  <si>
    <t>Racek et al. supplement table ST4 – chemical analyses of garnet analyzed by LA-ICP-MS</t>
  </si>
  <si>
    <t>Lithology</t>
  </si>
  <si>
    <t>mylonitic orthogneiss</t>
  </si>
  <si>
    <t>granofels</t>
  </si>
  <si>
    <t>granulite</t>
  </si>
  <si>
    <t>Sample</t>
  </si>
  <si>
    <t>EC9</t>
  </si>
  <si>
    <t>EC8</t>
  </si>
  <si>
    <t>EC108</t>
  </si>
  <si>
    <t>EC109</t>
  </si>
  <si>
    <t>P content</t>
  </si>
  <si>
    <t>max P</t>
  </si>
  <si>
    <t>min P</t>
  </si>
  <si>
    <t>Element</t>
  </si>
  <si>
    <t>DL**</t>
  </si>
  <si>
    <t>Li</t>
  </si>
  <si>
    <t>Be</t>
  </si>
  <si>
    <t>B.D.***</t>
  </si>
  <si>
    <t>B.D.</t>
  </si>
  <si>
    <t>B</t>
  </si>
  <si>
    <t>Na</t>
  </si>
  <si>
    <t>P</t>
  </si>
  <si>
    <t>Sr</t>
  </si>
  <si>
    <t>Y</t>
  </si>
  <si>
    <t>Zr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</si>
  <si>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</si>
  <si>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</si>
  <si>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</si>
  <si>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</si>
  <si>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</si>
  <si>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</si>
  <si>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</si>
  <si>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</si>
  <si>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</si>
  <si>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</si>
  <si>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</si>
  <si>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</si>
  <si>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</si>
  <si>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</si>
  <si>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</si>
  <si>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Th</t>
  </si>
  <si>
    <t>U</t>
  </si>
  <si>
    <t>Eu/Eu*</t>
  </si>
  <si>
    <t>determined according to Taylor and Mclennan (1985)</t>
  </si>
  <si>
    <t>detection limit</t>
  </si>
  <si>
    <t>below detection limit</t>
  </si>
  <si>
    <t>American Mineralogist: Online Materials AM-26-39836, RACEK ET AL.: https://doi.org/10.2138/am-2025-9836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</si>
</sst>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i/>
      <sz val="10"/>
      <name val="Arial"/>
      <family val="2"/>
      <charset val="1"/>
    </font>
    <font>
      <sz val="10"/>
      <color theme="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zoomScaleNormal="100" workbookViewId="0"/>
  </sheetViews>
  <sheetFormatPr baseColWidth="10" defaultColWidth="9.1640625" defaultRowHeight="13" x14ac:dyDescent="0.15"/>
  <cols>
    <col min="1" max="1" width="9.1640625" style="4"/>
    <col min="2" max="2" width="10" style="4" customWidth="1"/>
    <col min="3" max="16384" width="9.1640625" style="4"/>
  </cols>
  <sheetData>
    <row r="1" spans="1:11" x14ac:dyDescent="0.15">
      <c r="A1" s="22" t="s">
        <v>46</v>
      </c>
    </row>
    <row r="3" spans="1:11" s="6" customFormat="1" x14ac:dyDescent="0.15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5"/>
    </row>
    <row r="4" spans="1:11" s="6" customForma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5"/>
    </row>
    <row r="5" spans="1:11" x14ac:dyDescent="0.15">
      <c r="A5" s="7"/>
      <c r="B5" s="8" t="s">
        <v>1</v>
      </c>
      <c r="C5" s="2" t="s">
        <v>2</v>
      </c>
      <c r="D5" s="2"/>
      <c r="E5" s="1" t="s">
        <v>3</v>
      </c>
      <c r="F5" s="1"/>
      <c r="G5" s="2" t="s">
        <v>4</v>
      </c>
      <c r="H5" s="2"/>
      <c r="I5" s="2"/>
      <c r="J5" s="2"/>
      <c r="K5" s="9"/>
    </row>
    <row r="6" spans="1:11" x14ac:dyDescent="0.15">
      <c r="A6" s="7"/>
      <c r="B6" s="8" t="s">
        <v>5</v>
      </c>
      <c r="C6" s="9" t="s">
        <v>6</v>
      </c>
      <c r="D6" s="7" t="s">
        <v>6</v>
      </c>
      <c r="E6" s="9" t="s">
        <v>7</v>
      </c>
      <c r="F6" s="7" t="s">
        <v>7</v>
      </c>
      <c r="G6" s="9" t="s">
        <v>8</v>
      </c>
      <c r="H6" s="9" t="s">
        <v>8</v>
      </c>
      <c r="I6" s="9" t="s">
        <v>9</v>
      </c>
      <c r="J6" s="9" t="s">
        <v>9</v>
      </c>
      <c r="K6" s="9"/>
    </row>
    <row r="7" spans="1:11" x14ac:dyDescent="0.15">
      <c r="A7" s="7"/>
      <c r="B7" s="8" t="s">
        <v>10</v>
      </c>
      <c r="C7" s="9" t="s">
        <v>11</v>
      </c>
      <c r="D7" s="7" t="s">
        <v>12</v>
      </c>
      <c r="E7" s="9" t="s">
        <v>11</v>
      </c>
      <c r="F7" s="7" t="s">
        <v>12</v>
      </c>
      <c r="G7" s="9" t="s">
        <v>11</v>
      </c>
      <c r="H7" s="9" t="s">
        <v>12</v>
      </c>
      <c r="I7" s="9" t="s">
        <v>11</v>
      </c>
      <c r="J7" s="9" t="s">
        <v>12</v>
      </c>
      <c r="K7" s="9"/>
    </row>
    <row r="8" spans="1:11" x14ac:dyDescent="0.15">
      <c r="A8" s="10" t="s">
        <v>13</v>
      </c>
      <c r="B8" s="11" t="s">
        <v>14</v>
      </c>
      <c r="C8" s="12"/>
      <c r="D8" s="10"/>
      <c r="E8" s="12"/>
      <c r="F8" s="10"/>
      <c r="G8" s="12"/>
      <c r="H8" s="12"/>
      <c r="I8" s="12"/>
      <c r="J8" s="12"/>
      <c r="K8" s="9"/>
    </row>
    <row r="9" spans="1:11" x14ac:dyDescent="0.15">
      <c r="A9" s="7" t="s">
        <v>15</v>
      </c>
      <c r="B9" s="13">
        <v>0.5</v>
      </c>
      <c r="C9" s="14">
        <v>216.57</v>
      </c>
      <c r="D9" s="15">
        <v>46.53</v>
      </c>
      <c r="E9" s="14">
        <v>151.11000000000001</v>
      </c>
      <c r="F9" s="15">
        <v>53.13</v>
      </c>
      <c r="G9" s="14">
        <v>137.13999999999999</v>
      </c>
      <c r="H9" s="14">
        <v>41.37</v>
      </c>
      <c r="I9" s="14">
        <v>92.36</v>
      </c>
      <c r="J9" s="14">
        <v>26.17</v>
      </c>
      <c r="K9" s="9"/>
    </row>
    <row r="10" spans="1:11" x14ac:dyDescent="0.15">
      <c r="A10" s="7" t="s">
        <v>16</v>
      </c>
      <c r="B10" s="13">
        <v>0.5</v>
      </c>
      <c r="C10" s="9" t="s">
        <v>17</v>
      </c>
      <c r="D10" s="7" t="s">
        <v>18</v>
      </c>
      <c r="E10" s="9" t="s">
        <v>18</v>
      </c>
      <c r="F10" s="7" t="s">
        <v>18</v>
      </c>
      <c r="G10" s="9" t="s">
        <v>18</v>
      </c>
      <c r="H10" s="9" t="s">
        <v>18</v>
      </c>
      <c r="I10" s="9" t="s">
        <v>18</v>
      </c>
      <c r="J10" s="9" t="s">
        <v>18</v>
      </c>
      <c r="K10" s="9"/>
    </row>
    <row r="11" spans="1:11" x14ac:dyDescent="0.15">
      <c r="A11" s="7" t="s">
        <v>19</v>
      </c>
      <c r="B11" s="13">
        <v>0.5</v>
      </c>
      <c r="C11" s="16">
        <v>1.02</v>
      </c>
      <c r="D11" s="17">
        <v>9.1</v>
      </c>
      <c r="E11" s="16" t="s">
        <v>18</v>
      </c>
      <c r="F11" s="17">
        <v>1.69</v>
      </c>
      <c r="G11" s="16">
        <v>5.38</v>
      </c>
      <c r="H11" s="16">
        <v>1.9</v>
      </c>
      <c r="I11" s="16">
        <v>0.32</v>
      </c>
      <c r="J11" s="16">
        <v>0.81</v>
      </c>
      <c r="K11" s="9"/>
    </row>
    <row r="12" spans="1:11" x14ac:dyDescent="0.15">
      <c r="A12" s="7" t="s">
        <v>20</v>
      </c>
      <c r="B12" s="13">
        <v>5</v>
      </c>
      <c r="C12" s="14">
        <v>1106.8399999999999</v>
      </c>
      <c r="D12" s="15">
        <v>222.43</v>
      </c>
      <c r="E12" s="14">
        <v>881.82</v>
      </c>
      <c r="F12" s="15">
        <v>382.96</v>
      </c>
      <c r="G12" s="14">
        <v>537.42999999999995</v>
      </c>
      <c r="H12" s="14">
        <v>133.93</v>
      </c>
      <c r="I12" s="14">
        <v>476.63</v>
      </c>
      <c r="J12" s="14">
        <v>157.55000000000001</v>
      </c>
      <c r="K12" s="9"/>
    </row>
    <row r="13" spans="1:11" x14ac:dyDescent="0.15">
      <c r="A13" s="7" t="s">
        <v>21</v>
      </c>
      <c r="B13" s="13">
        <v>10</v>
      </c>
      <c r="C13" s="14">
        <v>2797.23</v>
      </c>
      <c r="D13" s="15">
        <v>56.32</v>
      </c>
      <c r="E13" s="14">
        <v>2151.88</v>
      </c>
      <c r="F13" s="15">
        <v>329.41</v>
      </c>
      <c r="G13" s="14">
        <v>1321.38</v>
      </c>
      <c r="H13" s="14">
        <v>187.15</v>
      </c>
      <c r="I13" s="14">
        <v>1297.05</v>
      </c>
      <c r="J13" s="14">
        <v>140.35</v>
      </c>
      <c r="K13" s="9"/>
    </row>
    <row r="14" spans="1:11" x14ac:dyDescent="0.15">
      <c r="A14" s="7" t="s">
        <v>22</v>
      </c>
      <c r="B14" s="13">
        <v>0.05</v>
      </c>
      <c r="C14" s="16">
        <v>7.9000000000000001E-2</v>
      </c>
      <c r="D14" s="17">
        <v>7.0000000000000007E-2</v>
      </c>
      <c r="E14" s="16">
        <v>8.1000000000000003E-2</v>
      </c>
      <c r="F14" s="17">
        <v>0.129</v>
      </c>
      <c r="G14" s="16">
        <v>0.13900000000000001</v>
      </c>
      <c r="H14" s="16" t="s">
        <v>18</v>
      </c>
      <c r="I14" s="16" t="s">
        <v>18</v>
      </c>
      <c r="J14" s="16" t="s">
        <v>18</v>
      </c>
      <c r="K14" s="9"/>
    </row>
    <row r="15" spans="1:11" x14ac:dyDescent="0.15">
      <c r="A15" s="7" t="s">
        <v>23</v>
      </c>
      <c r="B15" s="13">
        <v>0.05</v>
      </c>
      <c r="C15" s="14">
        <v>91.66</v>
      </c>
      <c r="D15" s="15">
        <v>1205.6099999999999</v>
      </c>
      <c r="E15" s="14">
        <v>305.73</v>
      </c>
      <c r="F15" s="15">
        <v>699.59</v>
      </c>
      <c r="G15" s="14">
        <v>486.12</v>
      </c>
      <c r="H15" s="14">
        <v>578.9</v>
      </c>
      <c r="I15" s="14">
        <v>410.75</v>
      </c>
      <c r="J15" s="14">
        <v>591.53</v>
      </c>
      <c r="K15" s="9"/>
    </row>
    <row r="16" spans="1:11" x14ac:dyDescent="0.15">
      <c r="A16" s="7" t="s">
        <v>24</v>
      </c>
      <c r="B16" s="13">
        <v>0.05</v>
      </c>
      <c r="C16" s="18">
        <v>10.9</v>
      </c>
      <c r="D16" s="19">
        <v>4.34</v>
      </c>
      <c r="E16" s="18">
        <v>13.22</v>
      </c>
      <c r="F16" s="19">
        <v>20.86</v>
      </c>
      <c r="G16" s="18">
        <v>42.79</v>
      </c>
      <c r="H16" s="18">
        <v>15.47</v>
      </c>
      <c r="I16" s="18">
        <v>4.8600000000000003</v>
      </c>
      <c r="J16" s="18">
        <v>15.04</v>
      </c>
      <c r="K16" s="9"/>
    </row>
    <row r="17" spans="1:11" x14ac:dyDescent="0.15">
      <c r="A17" s="7" t="s">
        <v>25</v>
      </c>
      <c r="B17" s="13">
        <v>0.01</v>
      </c>
      <c r="C17" s="16">
        <v>1.38E-2</v>
      </c>
      <c r="D17" s="17" t="s">
        <v>18</v>
      </c>
      <c r="E17" s="16">
        <v>2.06E-2</v>
      </c>
      <c r="F17" s="17">
        <v>3.2800000000000003E-2</v>
      </c>
      <c r="G17" s="16" t="s">
        <v>18</v>
      </c>
      <c r="H17" s="16" t="s">
        <v>18</v>
      </c>
      <c r="I17" s="20" t="s">
        <v>18</v>
      </c>
      <c r="J17" s="16" t="s">
        <v>18</v>
      </c>
      <c r="K17" s="9"/>
    </row>
    <row r="18" spans="1:11" x14ac:dyDescent="0.15">
      <c r="A18" s="7" t="s">
        <v>26</v>
      </c>
      <c r="B18" s="13">
        <v>0.01</v>
      </c>
      <c r="C18" s="16">
        <v>5.1700000000000003E-2</v>
      </c>
      <c r="D18" s="17">
        <v>4.6800000000000001E-2</v>
      </c>
      <c r="E18" s="16">
        <v>7.6999999999999999E-2</v>
      </c>
      <c r="F18" s="17">
        <v>0.55900000000000005</v>
      </c>
      <c r="G18" s="16">
        <v>4.41E-2</v>
      </c>
      <c r="H18" s="16">
        <v>8.0199999999999994E-2</v>
      </c>
      <c r="I18" s="16">
        <v>4.9099999999999998E-2</v>
      </c>
      <c r="J18" s="16">
        <v>0.182</v>
      </c>
      <c r="K18" s="9"/>
    </row>
    <row r="19" spans="1:11" x14ac:dyDescent="0.15">
      <c r="A19" s="7" t="s">
        <v>27</v>
      </c>
      <c r="B19" s="13">
        <v>0.01</v>
      </c>
      <c r="C19" s="16">
        <v>2.0400000000000001E-2</v>
      </c>
      <c r="D19" s="17">
        <v>3.4000000000000002E-2</v>
      </c>
      <c r="E19" s="16">
        <v>3.3500000000000002E-2</v>
      </c>
      <c r="F19" s="17">
        <v>0.28799999999999998</v>
      </c>
      <c r="G19" s="16">
        <v>3.15E-2</v>
      </c>
      <c r="H19" s="16">
        <v>6.7599999999999993E-2</v>
      </c>
      <c r="I19" s="16">
        <v>3.2500000000000001E-2</v>
      </c>
      <c r="J19" s="16">
        <v>0.12790000000000001</v>
      </c>
      <c r="K19" s="9"/>
    </row>
    <row r="20" spans="1:11" x14ac:dyDescent="0.15">
      <c r="A20" s="7" t="s">
        <v>28</v>
      </c>
      <c r="B20" s="13">
        <v>0.05</v>
      </c>
      <c r="C20" s="16">
        <v>0.20499999999999999</v>
      </c>
      <c r="D20" s="17">
        <v>0.86499999999999999</v>
      </c>
      <c r="E20" s="16">
        <v>0.61799999999999999</v>
      </c>
      <c r="F20" s="17">
        <v>3.88</v>
      </c>
      <c r="G20" s="16">
        <v>0.44700000000000001</v>
      </c>
      <c r="H20" s="16">
        <v>1.1399999999999999</v>
      </c>
      <c r="I20" s="16">
        <v>0.75</v>
      </c>
      <c r="J20" s="16">
        <v>2.16</v>
      </c>
      <c r="K20" s="9"/>
    </row>
    <row r="21" spans="1:11" x14ac:dyDescent="0.15">
      <c r="A21" s="7" t="s">
        <v>29</v>
      </c>
      <c r="B21" s="13">
        <v>0.02</v>
      </c>
      <c r="C21" s="16">
        <v>0.92400000000000004</v>
      </c>
      <c r="D21" s="17">
        <v>3.69</v>
      </c>
      <c r="E21" s="16">
        <v>1.57</v>
      </c>
      <c r="F21" s="17">
        <v>7.34</v>
      </c>
      <c r="G21" s="16">
        <v>1.083</v>
      </c>
      <c r="H21" s="16">
        <v>3.46</v>
      </c>
      <c r="I21" s="16">
        <v>2.61</v>
      </c>
      <c r="J21" s="16">
        <v>5.25</v>
      </c>
      <c r="K21" s="9"/>
    </row>
    <row r="22" spans="1:11" x14ac:dyDescent="0.15">
      <c r="A22" s="7" t="s">
        <v>30</v>
      </c>
      <c r="B22" s="13">
        <v>0.01</v>
      </c>
      <c r="C22" s="16">
        <v>9.0300000000000005E-2</v>
      </c>
      <c r="D22" s="17">
        <v>0.49199999999999999</v>
      </c>
      <c r="E22" s="16">
        <v>0.24</v>
      </c>
      <c r="F22" s="17">
        <v>1.413</v>
      </c>
      <c r="G22" s="16">
        <v>0.1089</v>
      </c>
      <c r="H22" s="16">
        <v>0.113</v>
      </c>
      <c r="I22" s="16">
        <v>7.6700000000000004E-2</v>
      </c>
      <c r="J22" s="16">
        <v>0.152</v>
      </c>
      <c r="K22" s="9"/>
    </row>
    <row r="23" spans="1:11" x14ac:dyDescent="0.15">
      <c r="A23" s="7" t="s">
        <v>31</v>
      </c>
      <c r="B23" s="13">
        <v>0.05</v>
      </c>
      <c r="C23" s="16">
        <v>4</v>
      </c>
      <c r="D23" s="17">
        <v>24.11</v>
      </c>
      <c r="E23" s="16">
        <v>6</v>
      </c>
      <c r="F23" s="17">
        <v>27.11</v>
      </c>
      <c r="G23" s="16">
        <v>5.29</v>
      </c>
      <c r="H23" s="16">
        <v>18.649999999999999</v>
      </c>
      <c r="I23" s="16">
        <v>14.68</v>
      </c>
      <c r="J23" s="16">
        <v>23.22</v>
      </c>
      <c r="K23" s="9"/>
    </row>
    <row r="24" spans="1:11" x14ac:dyDescent="0.15">
      <c r="A24" s="7" t="s">
        <v>32</v>
      </c>
      <c r="B24" s="13">
        <v>0.01</v>
      </c>
      <c r="C24" s="16">
        <v>1.65</v>
      </c>
      <c r="D24" s="17">
        <v>11.16</v>
      </c>
      <c r="E24" s="16">
        <v>2.64</v>
      </c>
      <c r="F24" s="17">
        <v>10.18</v>
      </c>
      <c r="G24" s="16">
        <v>3.04</v>
      </c>
      <c r="H24" s="16">
        <v>7.64</v>
      </c>
      <c r="I24" s="16">
        <v>5.46</v>
      </c>
      <c r="J24" s="16">
        <v>8.3699999999999992</v>
      </c>
      <c r="K24" s="9"/>
    </row>
    <row r="25" spans="1:11" x14ac:dyDescent="0.15">
      <c r="A25" s="7" t="s">
        <v>33</v>
      </c>
      <c r="B25" s="13">
        <v>0.02</v>
      </c>
      <c r="C25" s="18">
        <v>14.45</v>
      </c>
      <c r="D25" s="19">
        <v>132.94999999999999</v>
      </c>
      <c r="E25" s="18">
        <v>31.43</v>
      </c>
      <c r="F25" s="19">
        <v>96.99</v>
      </c>
      <c r="G25" s="18">
        <v>45.82</v>
      </c>
      <c r="H25" s="18">
        <v>77.7</v>
      </c>
      <c r="I25" s="18">
        <v>53.52</v>
      </c>
      <c r="J25" s="18">
        <v>81.7</v>
      </c>
      <c r="K25" s="9"/>
    </row>
    <row r="26" spans="1:11" x14ac:dyDescent="0.15">
      <c r="A26" s="7" t="s">
        <v>34</v>
      </c>
      <c r="B26" s="13">
        <v>0.01</v>
      </c>
      <c r="C26" s="18">
        <v>3.16</v>
      </c>
      <c r="D26" s="19">
        <v>39.17</v>
      </c>
      <c r="E26" s="18">
        <v>10.32</v>
      </c>
      <c r="F26" s="19">
        <v>23.83</v>
      </c>
      <c r="G26" s="18">
        <v>17.46</v>
      </c>
      <c r="H26" s="18">
        <v>19.78</v>
      </c>
      <c r="I26" s="18">
        <v>14.01</v>
      </c>
      <c r="J26" s="18">
        <v>21.02</v>
      </c>
      <c r="K26" s="9"/>
    </row>
    <row r="27" spans="1:11" x14ac:dyDescent="0.15">
      <c r="A27" s="7" t="s">
        <v>35</v>
      </c>
      <c r="B27" s="13">
        <v>0.02</v>
      </c>
      <c r="C27" s="18">
        <v>9.24</v>
      </c>
      <c r="D27" s="19">
        <v>144.69999999999999</v>
      </c>
      <c r="E27" s="18">
        <v>42.57</v>
      </c>
      <c r="F27" s="19">
        <v>71.709999999999994</v>
      </c>
      <c r="G27" s="18">
        <v>87.66</v>
      </c>
      <c r="H27" s="18">
        <v>65.709999999999994</v>
      </c>
      <c r="I27" s="18">
        <v>47.39</v>
      </c>
      <c r="J27" s="18">
        <v>69.84</v>
      </c>
      <c r="K27" s="9"/>
    </row>
    <row r="28" spans="1:11" x14ac:dyDescent="0.15">
      <c r="A28" s="7" t="s">
        <v>36</v>
      </c>
      <c r="B28" s="13">
        <v>0.01</v>
      </c>
      <c r="C28" s="18">
        <v>1.298</v>
      </c>
      <c r="D28" s="19">
        <v>24.16</v>
      </c>
      <c r="E28" s="18">
        <v>8</v>
      </c>
      <c r="F28" s="19">
        <v>10.24</v>
      </c>
      <c r="G28" s="18">
        <v>21.15</v>
      </c>
      <c r="H28" s="18">
        <v>10.15</v>
      </c>
      <c r="I28" s="18">
        <v>7.24</v>
      </c>
      <c r="J28" s="18">
        <v>10.34</v>
      </c>
      <c r="K28" s="9"/>
    </row>
    <row r="29" spans="1:11" x14ac:dyDescent="0.15">
      <c r="A29" s="7" t="s">
        <v>37</v>
      </c>
      <c r="B29" s="13">
        <v>0.02</v>
      </c>
      <c r="C29" s="18">
        <v>8.1999999999999993</v>
      </c>
      <c r="D29" s="19">
        <v>165.05</v>
      </c>
      <c r="E29" s="18">
        <v>60.25</v>
      </c>
      <c r="F29" s="19">
        <v>63.78</v>
      </c>
      <c r="G29" s="18">
        <v>208.76</v>
      </c>
      <c r="H29" s="18">
        <v>68.27</v>
      </c>
      <c r="I29" s="18">
        <v>47.76</v>
      </c>
      <c r="J29" s="18">
        <v>65.569999999999993</v>
      </c>
      <c r="K29" s="9"/>
    </row>
    <row r="30" spans="1:11" x14ac:dyDescent="0.15">
      <c r="A30" s="7" t="s">
        <v>38</v>
      </c>
      <c r="B30" s="13">
        <v>0.01</v>
      </c>
      <c r="C30" s="16">
        <v>1.0569999999999999</v>
      </c>
      <c r="D30" s="17">
        <v>20.16</v>
      </c>
      <c r="E30" s="16">
        <v>8.5299999999999994</v>
      </c>
      <c r="F30" s="17">
        <v>8.1</v>
      </c>
      <c r="G30" s="16">
        <v>36.200000000000003</v>
      </c>
      <c r="H30" s="16">
        <v>9.43</v>
      </c>
      <c r="I30" s="16">
        <v>6.41</v>
      </c>
      <c r="J30" s="16">
        <v>9.1300000000000008</v>
      </c>
      <c r="K30" s="9"/>
    </row>
    <row r="31" spans="1:11" x14ac:dyDescent="0.15">
      <c r="A31" s="7" t="s">
        <v>39</v>
      </c>
      <c r="B31" s="13">
        <v>0.02</v>
      </c>
      <c r="C31" s="16">
        <v>0.32100000000000001</v>
      </c>
      <c r="D31" s="17">
        <v>0.106</v>
      </c>
      <c r="E31" s="16">
        <v>0.28100000000000003</v>
      </c>
      <c r="F31" s="17">
        <v>0.40100000000000002</v>
      </c>
      <c r="G31" s="16">
        <v>1.1140000000000001</v>
      </c>
      <c r="H31" s="16">
        <v>0.41299999999999998</v>
      </c>
      <c r="I31" s="16">
        <v>9.7000000000000003E-2</v>
      </c>
      <c r="J31" s="16">
        <v>0.316</v>
      </c>
      <c r="K31" s="9"/>
    </row>
    <row r="32" spans="1:11" x14ac:dyDescent="0.15">
      <c r="A32" s="7" t="s">
        <v>40</v>
      </c>
      <c r="B32" s="13">
        <v>0.01</v>
      </c>
      <c r="C32" s="16">
        <v>3.0599999999999999E-2</v>
      </c>
      <c r="D32" s="17" t="s">
        <v>18</v>
      </c>
      <c r="E32" s="16" t="s">
        <v>18</v>
      </c>
      <c r="F32" s="17">
        <v>2.0500000000000001E-2</v>
      </c>
      <c r="G32" s="16" t="s">
        <v>18</v>
      </c>
      <c r="H32" s="20" t="s">
        <v>18</v>
      </c>
      <c r="I32" s="20" t="s">
        <v>18</v>
      </c>
      <c r="J32" s="20" t="s">
        <v>18</v>
      </c>
      <c r="K32" s="9"/>
    </row>
    <row r="33" spans="1:11" x14ac:dyDescent="0.15">
      <c r="A33" s="7" t="s">
        <v>41</v>
      </c>
      <c r="B33" s="13">
        <v>0.01</v>
      </c>
      <c r="C33" s="16">
        <v>0.193</v>
      </c>
      <c r="D33" s="17">
        <v>0.1113</v>
      </c>
      <c r="E33" s="16">
        <v>4.8899999999999999E-2</v>
      </c>
      <c r="F33" s="17">
        <v>0.33800000000000002</v>
      </c>
      <c r="G33" s="16">
        <v>0.16700000000000001</v>
      </c>
      <c r="H33" s="16">
        <v>0.1198</v>
      </c>
      <c r="I33" s="16">
        <v>2.9700000000000001E-2</v>
      </c>
      <c r="J33" s="16">
        <v>7.6799999999999993E-2</v>
      </c>
      <c r="K33" s="9"/>
    </row>
    <row r="34" spans="1:11" x14ac:dyDescent="0.15">
      <c r="A34" s="7" t="s">
        <v>42</v>
      </c>
      <c r="B34" s="8"/>
      <c r="C34" s="16">
        <f t="shared" ref="C34:J34" si="0">2*C22/(C21+C23)</f>
        <v>3.6677497969130786E-2</v>
      </c>
      <c r="D34" s="17">
        <f t="shared" si="0"/>
        <v>3.539568345323741E-2</v>
      </c>
      <c r="E34" s="16">
        <f t="shared" si="0"/>
        <v>6.3408190224570671E-2</v>
      </c>
      <c r="F34" s="17">
        <f t="shared" si="0"/>
        <v>8.2031930333817116E-2</v>
      </c>
      <c r="G34" s="16">
        <f t="shared" si="0"/>
        <v>3.4175427585124742E-2</v>
      </c>
      <c r="H34" s="16">
        <f t="shared" si="0"/>
        <v>1.0221619176843059E-2</v>
      </c>
      <c r="I34" s="16">
        <f t="shared" si="0"/>
        <v>8.8721804511278212E-3</v>
      </c>
      <c r="J34" s="16">
        <f t="shared" si="0"/>
        <v>1.0677906568317528E-2</v>
      </c>
      <c r="K34" s="9"/>
    </row>
    <row r="35" spans="1:11" x14ac:dyDescent="0.15">
      <c r="C35" s="21"/>
      <c r="D35" s="21"/>
      <c r="E35" s="21"/>
      <c r="F35" s="21"/>
      <c r="G35" s="21"/>
      <c r="H35" s="21"/>
      <c r="I35" s="21"/>
      <c r="J35" s="21"/>
    </row>
    <row r="36" spans="1:11" x14ac:dyDescent="0.15">
      <c r="A36" s="4" t="s">
        <v>42</v>
      </c>
      <c r="B36" s="4" t="s">
        <v>43</v>
      </c>
    </row>
    <row r="37" spans="1:11" x14ac:dyDescent="0.15">
      <c r="A37" t="s">
        <v>14</v>
      </c>
      <c r="B37" t="s">
        <v>44</v>
      </c>
      <c r="C37"/>
    </row>
    <row r="38" spans="1:11" x14ac:dyDescent="0.15">
      <c r="A38" s="4" t="s">
        <v>17</v>
      </c>
      <c r="B38" s="4" t="s">
        <v>45</v>
      </c>
    </row>
  </sheetData>
  <mergeCells count="4">
    <mergeCell ref="A3:J4"/>
    <mergeCell ref="C5:D5"/>
    <mergeCell ref="E5:F5"/>
    <mergeCell ref="G5:J5"/>
  </mergeCells>
  <pageMargins left="0.7" right="0.7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ICPMS-Grt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dc:description/>
  <cp:lastModifiedBy>Christine Elrod</cp:lastModifiedBy>
  <cp:revision>5</cp:revision>
  <dcterms:created xsi:type="dcterms:W3CDTF">2020-08-15T19:30:39Z</dcterms:created>
  <dcterms:modified xsi:type="dcterms:W3CDTF">2026-02-24T13:27:11Z</dcterms:modified>
  <dc:language>en-US</dc:language>
</cp:coreProperties>
</file>