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6-03 March 2026 files/3_9877R1 Xiao/AM-26-39877/"/>
    </mc:Choice>
  </mc:AlternateContent>
  <xr:revisionPtr revIDLastSave="13" documentId="11_E05441F83F22D1277460BC87D2BB6F7B4C5A2666" xr6:coauthVersionLast="47" xr6:coauthVersionMax="47" xr10:uidLastSave="{48D0E47E-CC3B-AD47-97E3-C4C7D98AE195}"/>
  <bookViews>
    <workbookView xWindow="0" yWindow="500" windowWidth="32020" windowHeight="19300" activeTab="2" xr2:uid="{00000000-000D-0000-FFFF-FFFF00000000}"/>
  </bookViews>
  <sheets>
    <sheet name="Pyroxene" sheetId="11" r:id="rId1"/>
    <sheet name="Plagioclase" sheetId="1" r:id="rId2"/>
    <sheet name="Ilmenite" sheetId="3" r:id="rId3"/>
  </sheets>
  <definedNames>
    <definedName name="MASS" localSheetId="2">Ilmenite!$A$2:$A$50</definedName>
    <definedName name="MASS" localSheetId="1">Plagioclase!#REF!</definedName>
    <definedName name="S3_pyroxene_MASS" localSheetId="1">Plagioclase!#REF!</definedName>
    <definedName name="S3_pyroxene_MASS_1" localSheetId="1">Plagioclase!$A$3:$A$74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G34" i="11" l="1"/>
  <c r="DF34" i="11"/>
  <c r="DE34" i="11"/>
  <c r="DD34" i="11"/>
  <c r="DC34" i="11"/>
  <c r="DB34" i="11"/>
  <c r="DA34" i="11"/>
  <c r="CZ34" i="11"/>
  <c r="CY34" i="11"/>
  <c r="CX34" i="11"/>
  <c r="CW34" i="11"/>
  <c r="CV34" i="11"/>
  <c r="CU34" i="11"/>
  <c r="CS34" i="11"/>
  <c r="CR34" i="11"/>
  <c r="CQ34" i="11"/>
  <c r="CP34" i="11"/>
  <c r="CO34" i="11"/>
  <c r="CN34" i="11"/>
  <c r="CM34" i="11"/>
  <c r="CL34" i="11"/>
  <c r="CK34" i="11"/>
  <c r="CJ34" i="11"/>
  <c r="CI34" i="11"/>
  <c r="CG34" i="11"/>
  <c r="CF34" i="11"/>
  <c r="CE34" i="11"/>
  <c r="CD34" i="11"/>
  <c r="CC34" i="11"/>
  <c r="CB34" i="11"/>
  <c r="CA34" i="11"/>
  <c r="BZ34" i="11"/>
  <c r="BY34" i="11"/>
  <c r="BX34" i="11"/>
  <c r="BW34" i="11"/>
  <c r="BV34" i="11"/>
  <c r="BU34" i="11"/>
  <c r="BT34" i="11"/>
  <c r="BS34" i="11"/>
  <c r="BR34" i="11"/>
  <c r="BQ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ASS" type="6" refreshedVersion="2" background="1" saveData="1">
    <textPr sourceFile="D:\2021年计划\pyroxene and majorite\高压相区域电子探针成分\zhaojiawei\zhaojiawei\S3-pyroxene\MASS.txt" space="1" consecutive="1">
      <textFields>
        <textField/>
      </textFields>
    </textPr>
  </connection>
  <connection id="2" xr16:uid="{00000000-0015-0000-FFFF-FFFF01000000}" name="S3-pyroxene-MASS1" type="6" refreshedVersion="2" background="1" saveData="1">
    <textPr sourceFile="D:\2021年计划\pyroxene and majorite\高压相区域电子探针成分\S3-pyroxene\S3-pyroxene-MASS.txt" space="1" consecutive="1">
      <textFields>
        <textField/>
      </textFields>
    </textPr>
  </connection>
</connections>
</file>

<file path=xl/sharedStrings.xml><?xml version="1.0" encoding="utf-8"?>
<sst xmlns="http://schemas.openxmlformats.org/spreadsheetml/2006/main" count="303" uniqueCount="178">
  <si>
    <r>
      <rPr>
        <b/>
        <sz val="11"/>
        <color theme="1"/>
        <rFont val="Times New Roman"/>
        <family val="1"/>
      </rPr>
      <t>Deformed host domains: (Ca</t>
    </r>
    <r>
      <rPr>
        <b/>
        <vertAlign val="subscript"/>
        <sz val="11"/>
        <color theme="1"/>
        <rFont val="Times New Roman"/>
        <family val="1"/>
      </rPr>
      <t>0.43-0.74</t>
    </r>
    <r>
      <rPr>
        <b/>
        <sz val="11"/>
        <color theme="1"/>
        <rFont val="Times New Roman"/>
        <family val="1"/>
      </rPr>
      <t xml:space="preserve"> Mg</t>
    </r>
    <r>
      <rPr>
        <b/>
        <vertAlign val="subscript"/>
        <sz val="11"/>
        <color theme="1"/>
        <rFont val="Times New Roman"/>
        <family val="1"/>
      </rPr>
      <t>0.22-0.73</t>
    </r>
    <r>
      <rPr>
        <b/>
        <sz val="11"/>
        <color theme="1"/>
        <rFont val="Times New Roman"/>
        <family val="1"/>
      </rPr>
      <t xml:space="preserve"> Fe</t>
    </r>
    <r>
      <rPr>
        <b/>
        <vertAlign val="subscript"/>
        <sz val="11"/>
        <color theme="1"/>
        <rFont val="Times New Roman"/>
        <family val="1"/>
      </rPr>
      <t>0.51-1.08</t>
    </r>
    <r>
      <rPr>
        <b/>
        <sz val="11"/>
        <color theme="1"/>
        <rFont val="Times New Roman"/>
        <family val="1"/>
      </rPr>
      <t>) (Al</t>
    </r>
    <r>
      <rPr>
        <b/>
        <vertAlign val="subscript"/>
        <sz val="11"/>
        <color theme="1"/>
        <rFont val="Times New Roman"/>
        <family val="1"/>
      </rPr>
      <t>0-0.05</t>
    </r>
    <r>
      <rPr>
        <b/>
        <sz val="11"/>
        <color theme="1"/>
        <rFont val="Times New Roman"/>
        <family val="1"/>
      </rPr>
      <t xml:space="preserve"> Cr</t>
    </r>
    <r>
      <rPr>
        <b/>
        <vertAlign val="subscript"/>
        <sz val="11"/>
        <color theme="1"/>
        <rFont val="Times New Roman"/>
        <family val="1"/>
      </rPr>
      <t>0-0.03</t>
    </r>
    <r>
      <rPr>
        <b/>
        <sz val="11"/>
        <color theme="1"/>
        <rFont val="Times New Roman"/>
        <family val="1"/>
      </rPr>
      <t xml:space="preserve"> Mn</t>
    </r>
    <r>
      <rPr>
        <b/>
        <vertAlign val="subscript"/>
        <sz val="11"/>
        <color theme="1"/>
        <rFont val="Times New Roman"/>
        <family val="1"/>
      </rPr>
      <t>0.01-0.02</t>
    </r>
    <r>
      <rPr>
        <b/>
        <sz val="11"/>
        <color theme="1"/>
        <rFont val="Times New Roman"/>
        <family val="1"/>
      </rPr>
      <t xml:space="preserve"> Ti</t>
    </r>
    <r>
      <rPr>
        <b/>
        <vertAlign val="subscript"/>
        <sz val="11"/>
        <color theme="1"/>
        <rFont val="Times New Roman"/>
        <family val="1"/>
      </rPr>
      <t>0.04-0.17</t>
    </r>
    <r>
      <rPr>
        <b/>
        <sz val="11"/>
        <color theme="1"/>
        <rFont val="Times New Roman"/>
        <family val="1"/>
      </rPr>
      <t>) [(Si</t>
    </r>
    <r>
      <rPr>
        <b/>
        <vertAlign val="subscript"/>
        <sz val="11"/>
        <color theme="1"/>
        <rFont val="Times New Roman"/>
        <family val="1"/>
      </rPr>
      <t>1.71-1.93</t>
    </r>
    <r>
      <rPr>
        <b/>
        <sz val="11"/>
        <color theme="1"/>
        <rFont val="Times New Roman"/>
        <family val="1"/>
      </rPr>
      <t xml:space="preserve"> Al</t>
    </r>
    <r>
      <rPr>
        <b/>
        <vertAlign val="subscript"/>
        <sz val="11"/>
        <color theme="1"/>
        <rFont val="Times New Roman"/>
        <family val="1"/>
      </rPr>
      <t>0.07-0.29</t>
    </r>
    <r>
      <rPr>
        <b/>
        <sz val="11"/>
        <color theme="1"/>
        <rFont val="Times New Roman"/>
        <family val="1"/>
      </rPr>
      <t>)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O</t>
    </r>
    <r>
      <rPr>
        <b/>
        <vertAlign val="subscript"/>
        <sz val="11"/>
        <color theme="1"/>
        <rFont val="Times New Roman"/>
        <family val="1"/>
      </rPr>
      <t>6</t>
    </r>
    <r>
      <rPr>
        <b/>
        <sz val="11"/>
        <color theme="1"/>
        <rFont val="Times New Roman"/>
        <family val="1"/>
      </rPr>
      <t>]</t>
    </r>
  </si>
  <si>
    <t>Amorphous and recrystallized domains</t>
  </si>
  <si>
    <r>
      <rPr>
        <b/>
        <sz val="11"/>
        <color theme="1"/>
        <rFont val="Times New Roman"/>
        <family val="1"/>
      </rPr>
      <t>Exsolution domain (Mg-rich):(Ca</t>
    </r>
    <r>
      <rPr>
        <b/>
        <vertAlign val="subscript"/>
        <sz val="11"/>
        <color theme="1"/>
        <rFont val="Times New Roman"/>
        <family val="1"/>
      </rPr>
      <t>0.26-0.42</t>
    </r>
    <r>
      <rPr>
        <b/>
        <sz val="11"/>
        <color theme="1"/>
        <rFont val="Times New Roman"/>
        <family val="1"/>
      </rPr>
      <t xml:space="preserve"> Mg</t>
    </r>
    <r>
      <rPr>
        <b/>
        <vertAlign val="subscript"/>
        <sz val="11"/>
        <color theme="1"/>
        <rFont val="Times New Roman"/>
        <family val="1"/>
      </rPr>
      <t>0.72-0.84</t>
    </r>
    <r>
      <rPr>
        <b/>
        <sz val="11"/>
        <color theme="1"/>
        <rFont val="Times New Roman"/>
        <family val="1"/>
      </rPr>
      <t xml:space="preserve"> Fe</t>
    </r>
    <r>
      <rPr>
        <b/>
        <vertAlign val="subscript"/>
        <sz val="11"/>
        <color theme="1"/>
        <rFont val="Times New Roman"/>
        <family val="1"/>
      </rPr>
      <t>0.71-0.92</t>
    </r>
    <r>
      <rPr>
        <b/>
        <sz val="11"/>
        <color theme="1"/>
        <rFont val="Times New Roman"/>
        <family val="1"/>
      </rPr>
      <t>) (Al</t>
    </r>
    <r>
      <rPr>
        <b/>
        <vertAlign val="subscript"/>
        <sz val="11"/>
        <color theme="1"/>
        <rFont val="Times New Roman"/>
        <family val="1"/>
      </rPr>
      <t>0-0.02</t>
    </r>
    <r>
      <rPr>
        <b/>
        <sz val="11"/>
        <color theme="1"/>
        <rFont val="Times New Roman"/>
        <family val="1"/>
      </rPr>
      <t xml:space="preserve"> Cr</t>
    </r>
    <r>
      <rPr>
        <b/>
        <vertAlign val="subscript"/>
        <sz val="11"/>
        <color theme="1"/>
        <rFont val="Times New Roman"/>
        <family val="1"/>
      </rPr>
      <t>0-0.02</t>
    </r>
    <r>
      <rPr>
        <b/>
        <sz val="11"/>
        <color theme="1"/>
        <rFont val="Times New Roman"/>
        <family val="1"/>
      </rPr>
      <t xml:space="preserve"> Mn</t>
    </r>
    <r>
      <rPr>
        <b/>
        <vertAlign val="subscript"/>
        <sz val="11"/>
        <color theme="1"/>
        <rFont val="Times New Roman"/>
        <family val="1"/>
      </rPr>
      <t>0.01-0.02</t>
    </r>
    <r>
      <rPr>
        <b/>
        <sz val="11"/>
        <color theme="1"/>
        <rFont val="Times New Roman"/>
        <family val="1"/>
      </rPr>
      <t xml:space="preserve"> Ti</t>
    </r>
    <r>
      <rPr>
        <b/>
        <vertAlign val="subscript"/>
        <sz val="11"/>
        <color theme="1"/>
        <rFont val="Times New Roman"/>
        <family val="1"/>
      </rPr>
      <t>0.03-0.08</t>
    </r>
    <r>
      <rPr>
        <b/>
        <sz val="11"/>
        <color theme="1"/>
        <rFont val="Times New Roman"/>
        <family val="1"/>
      </rPr>
      <t>) [(Si</t>
    </r>
    <r>
      <rPr>
        <b/>
        <vertAlign val="subscript"/>
        <sz val="11"/>
        <color theme="1"/>
        <rFont val="Times New Roman"/>
        <family val="1"/>
      </rPr>
      <t>1.82-1.94</t>
    </r>
    <r>
      <rPr>
        <b/>
        <sz val="11"/>
        <color theme="1"/>
        <rFont val="Times New Roman"/>
        <family val="1"/>
      </rPr>
      <t xml:space="preserve"> Al</t>
    </r>
    <r>
      <rPr>
        <b/>
        <vertAlign val="subscript"/>
        <sz val="11"/>
        <color theme="1"/>
        <rFont val="Times New Roman"/>
        <family val="1"/>
      </rPr>
      <t>0.05-0.18</t>
    </r>
    <r>
      <rPr>
        <b/>
        <sz val="11"/>
        <color theme="1"/>
        <rFont val="Times New Roman"/>
        <family val="1"/>
      </rPr>
      <t>)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O6]</t>
    </r>
  </si>
  <si>
    <r>
      <rPr>
        <b/>
        <sz val="11"/>
        <color theme="1"/>
        <rFont val="Times New Roman"/>
        <family val="1"/>
      </rPr>
      <t>Exsolution domain (Mg-poor): (Ca</t>
    </r>
    <r>
      <rPr>
        <b/>
        <vertAlign val="subscript"/>
        <sz val="11"/>
        <color theme="1"/>
        <rFont val="Times New Roman"/>
        <family val="1"/>
      </rPr>
      <t>0.23-0.49</t>
    </r>
    <r>
      <rPr>
        <b/>
        <sz val="11"/>
        <color theme="1"/>
        <rFont val="Times New Roman"/>
        <family val="1"/>
      </rPr>
      <t xml:space="preserve"> Mg</t>
    </r>
    <r>
      <rPr>
        <b/>
        <vertAlign val="subscript"/>
        <sz val="11"/>
        <color theme="1"/>
        <rFont val="Times New Roman"/>
        <family val="1"/>
      </rPr>
      <t>0.37-0.46</t>
    </r>
    <r>
      <rPr>
        <b/>
        <sz val="11"/>
        <color theme="1"/>
        <rFont val="Times New Roman"/>
        <family val="1"/>
      </rPr>
      <t xml:space="preserve"> Fe</t>
    </r>
    <r>
      <rPr>
        <b/>
        <vertAlign val="subscript"/>
        <sz val="11"/>
        <color theme="1"/>
        <rFont val="Times New Roman"/>
        <family val="1"/>
      </rPr>
      <t>1.04-1.35</t>
    </r>
    <r>
      <rPr>
        <b/>
        <sz val="11"/>
        <color theme="1"/>
        <rFont val="Times New Roman"/>
        <family val="1"/>
      </rPr>
      <t>) (Al</t>
    </r>
    <r>
      <rPr>
        <b/>
        <vertAlign val="subscript"/>
        <sz val="11"/>
        <color theme="1"/>
        <rFont val="Times New Roman"/>
        <family val="1"/>
      </rPr>
      <t>0.02-0.07</t>
    </r>
    <r>
      <rPr>
        <b/>
        <sz val="11"/>
        <color theme="1"/>
        <rFont val="Times New Roman"/>
        <family val="1"/>
      </rPr>
      <t xml:space="preserve"> Mn</t>
    </r>
    <r>
      <rPr>
        <b/>
        <vertAlign val="subscript"/>
        <sz val="11"/>
        <color theme="1"/>
        <rFont val="Times New Roman"/>
        <family val="1"/>
      </rPr>
      <t>0.01-0.02</t>
    </r>
    <r>
      <rPr>
        <b/>
        <sz val="11"/>
        <color theme="1"/>
        <rFont val="Times New Roman"/>
        <family val="1"/>
      </rPr>
      <t xml:space="preserve"> Ti</t>
    </r>
    <r>
      <rPr>
        <b/>
        <vertAlign val="subscript"/>
        <sz val="11"/>
        <color theme="1"/>
        <rFont val="Times New Roman"/>
        <family val="1"/>
      </rPr>
      <t>0.02-0.04</t>
    </r>
    <r>
      <rPr>
        <b/>
        <sz val="11"/>
        <color theme="1"/>
        <rFont val="Times New Roman"/>
        <family val="1"/>
      </rPr>
      <t>) [(Si</t>
    </r>
    <r>
      <rPr>
        <b/>
        <vertAlign val="subscript"/>
        <sz val="11"/>
        <color theme="1"/>
        <rFont val="Times New Roman"/>
        <family val="1"/>
      </rPr>
      <t>1.93-1.98</t>
    </r>
    <r>
      <rPr>
        <b/>
        <sz val="11"/>
        <color theme="1"/>
        <rFont val="Times New Roman"/>
        <family val="1"/>
      </rPr>
      <t xml:space="preserve"> Al</t>
    </r>
    <r>
      <rPr>
        <b/>
        <vertAlign val="subscript"/>
        <sz val="11"/>
        <color theme="1"/>
        <rFont val="Times New Roman"/>
        <family val="1"/>
      </rPr>
      <t>0.02-0.07</t>
    </r>
    <r>
      <rPr>
        <b/>
        <sz val="11"/>
        <color theme="1"/>
        <rFont val="Times New Roman"/>
        <family val="1"/>
      </rPr>
      <t>)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O</t>
    </r>
    <r>
      <rPr>
        <b/>
        <vertAlign val="subscript"/>
        <sz val="11"/>
        <color theme="1"/>
        <rFont val="Times New Roman"/>
        <family val="1"/>
      </rPr>
      <t>6</t>
    </r>
    <r>
      <rPr>
        <b/>
        <sz val="11"/>
        <color theme="1"/>
        <rFont val="Times New Roman"/>
        <family val="1"/>
      </rPr>
      <t>]</t>
    </r>
  </si>
  <si>
    <t>Sample</t>
  </si>
  <si>
    <t>cpx-2b</t>
  </si>
  <si>
    <t>cpx-3b</t>
  </si>
  <si>
    <t>cpx-3-1b</t>
  </si>
  <si>
    <t>cpx-4b</t>
  </si>
  <si>
    <t>cpx-01r</t>
  </si>
  <si>
    <t>cpx-02r</t>
  </si>
  <si>
    <t>cpx-06r</t>
  </si>
  <si>
    <t>line-2-4</t>
  </si>
  <si>
    <t>line-2-7</t>
  </si>
  <si>
    <t>line-2-8</t>
  </si>
  <si>
    <t>line-2-9</t>
  </si>
  <si>
    <t>line-2-10</t>
  </si>
  <si>
    <t>line-4-1</t>
  </si>
  <si>
    <t>line-4-2</t>
  </si>
  <si>
    <t>line-4-3</t>
  </si>
  <si>
    <t>line-4-4</t>
  </si>
  <si>
    <t>line-4-5</t>
  </si>
  <si>
    <t>line-4-6</t>
  </si>
  <si>
    <t>line-4-7</t>
  </si>
  <si>
    <t>line-4-8</t>
  </si>
  <si>
    <t>line-4-9</t>
  </si>
  <si>
    <t>line-4-10</t>
  </si>
  <si>
    <t>line-4-11</t>
  </si>
  <si>
    <t>line-1-4</t>
  </si>
  <si>
    <t>line-1-7</t>
  </si>
  <si>
    <t>line-1-8</t>
  </si>
  <si>
    <t>line-1-9</t>
  </si>
  <si>
    <t>line-1-10</t>
  </si>
  <si>
    <t>line-1-14</t>
  </si>
  <si>
    <t>line-1-15</t>
  </si>
  <si>
    <t>cpx-4r</t>
  </si>
  <si>
    <t>am-04</t>
  </si>
  <si>
    <t>line-2-1</t>
  </si>
  <si>
    <t>line-2-2</t>
  </si>
  <si>
    <t>line-2-11</t>
  </si>
  <si>
    <t>line-2-12</t>
  </si>
  <si>
    <t>line-2-13</t>
  </si>
  <si>
    <t>line-5-1</t>
  </si>
  <si>
    <t>line-5-2</t>
  </si>
  <si>
    <t>line-5-3</t>
  </si>
  <si>
    <t>line-5-4</t>
  </si>
  <si>
    <t>line-5-5</t>
  </si>
  <si>
    <t>line-5-6</t>
  </si>
  <si>
    <t>line-2-14</t>
  </si>
  <si>
    <t>line-2-15</t>
  </si>
  <si>
    <t>line-2-16</t>
  </si>
  <si>
    <t>line-2-17</t>
  </si>
  <si>
    <t>line-2-18</t>
  </si>
  <si>
    <t>line-2-19</t>
  </si>
  <si>
    <t>line-3-14</t>
  </si>
  <si>
    <t>line-3-15</t>
  </si>
  <si>
    <t>am-5r</t>
  </si>
  <si>
    <t>am-6r</t>
  </si>
  <si>
    <t>am-7r</t>
  </si>
  <si>
    <t>line-4-12</t>
  </si>
  <si>
    <t>line-4-13</t>
  </si>
  <si>
    <t>line-4-14</t>
  </si>
  <si>
    <t>line-3-9</t>
  </si>
  <si>
    <t>line-3-10</t>
  </si>
  <si>
    <t>line-3-11</t>
  </si>
  <si>
    <t>line-3-12</t>
  </si>
  <si>
    <t>line-3-13</t>
  </si>
  <si>
    <t>line-1-3</t>
  </si>
  <si>
    <t>line-2-20</t>
  </si>
  <si>
    <t>line-4-15</t>
  </si>
  <si>
    <t>am-1b</t>
  </si>
  <si>
    <t>am-2b</t>
  </si>
  <si>
    <t>am-3b</t>
  </si>
  <si>
    <t>am-4b</t>
  </si>
  <si>
    <t>am-5b</t>
  </si>
  <si>
    <t>am-01</t>
  </si>
  <si>
    <t>am-02</t>
  </si>
  <si>
    <t>am-03</t>
  </si>
  <si>
    <t>am-05</t>
  </si>
  <si>
    <t>am-1r</t>
  </si>
  <si>
    <t>am-2r</t>
  </si>
  <si>
    <t>am-3r</t>
  </si>
  <si>
    <t>am-8r</t>
  </si>
  <si>
    <t>am-4r</t>
  </si>
  <si>
    <t>line-1-1</t>
  </si>
  <si>
    <t>line-1-2</t>
  </si>
  <si>
    <t>line-5-10</t>
  </si>
  <si>
    <t>line-1-5</t>
  </si>
  <si>
    <t>line-1-6</t>
  </si>
  <si>
    <t>line-1-11</t>
  </si>
  <si>
    <t>line-1-12</t>
  </si>
  <si>
    <t>line-1-13</t>
  </si>
  <si>
    <t>line-2-3</t>
  </si>
  <si>
    <t>line-2-5</t>
  </si>
  <si>
    <t>line-2-6</t>
  </si>
  <si>
    <t>line-2-21</t>
  </si>
  <si>
    <t>line-2-22</t>
  </si>
  <si>
    <t>cpx-1b</t>
  </si>
  <si>
    <t>line-3-1</t>
  </si>
  <si>
    <t>line-3-2</t>
  </si>
  <si>
    <t>line-3-3</t>
  </si>
  <si>
    <t>line-3-4</t>
  </si>
  <si>
    <t>line-3-5</t>
  </si>
  <si>
    <t>line-3-6</t>
  </si>
  <si>
    <t>line-3-8</t>
  </si>
  <si>
    <t>cpx-5r</t>
  </si>
  <si>
    <t>cpx-3r</t>
  </si>
  <si>
    <t>line-3-7</t>
  </si>
  <si>
    <t>line-5-7</t>
  </si>
  <si>
    <t>line-5-8</t>
  </si>
  <si>
    <t>line-5-9</t>
  </si>
  <si>
    <r>
      <rPr>
        <sz val="11"/>
        <color theme="1"/>
        <rFont val="Times New Roman"/>
        <family val="1"/>
      </rPr>
      <t>SiO</t>
    </r>
    <r>
      <rPr>
        <vertAlign val="subscript"/>
        <sz val="11"/>
        <color theme="1"/>
        <rFont val="Times New Roman"/>
        <family val="1"/>
      </rPr>
      <t>2</t>
    </r>
  </si>
  <si>
    <r>
      <rPr>
        <sz val="11"/>
        <color theme="1"/>
        <rFont val="Times New Roman"/>
        <family val="1"/>
      </rPr>
      <t>TiO</t>
    </r>
    <r>
      <rPr>
        <vertAlign val="subscript"/>
        <sz val="11"/>
        <color theme="1"/>
        <rFont val="Times New Roman"/>
        <family val="1"/>
      </rPr>
      <t>2</t>
    </r>
  </si>
  <si>
    <r>
      <rPr>
        <sz val="11"/>
        <color theme="1"/>
        <rFont val="Times New Roman"/>
        <family val="1"/>
      </rPr>
      <t>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</si>
  <si>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r>
      <rPr>
        <sz val="11"/>
        <color theme="1"/>
        <rFont val="Times New Roman"/>
        <family val="1"/>
      </rPr>
      <t>Cr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</si>
  <si>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t>bdl</t>
  </si>
  <si>
    <t>FeO</t>
  </si>
  <si>
    <t>MnO</t>
  </si>
  <si>
    <t>MgO</t>
  </si>
  <si>
    <t>CaO</t>
  </si>
  <si>
    <r>
      <rPr>
        <sz val="11"/>
        <color theme="1"/>
        <rFont val="Times New Roman"/>
        <family val="1"/>
      </rP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</si>
  <si>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rPr>
        <sz val="11"/>
        <color theme="1"/>
        <rFont val="Times New Roman"/>
        <family val="1"/>
      </rP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</si>
  <si>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t xml:space="preserve">Total </t>
  </si>
  <si>
    <t xml:space="preserve">Total O atoms </t>
  </si>
  <si>
    <t>Numbers of ions based on 6 oxygen atoms</t>
  </si>
  <si>
    <t>Si</t>
  </si>
  <si>
    <t>Al</t>
  </si>
  <si>
    <r>
      <rPr>
        <vertAlign val="superscript"/>
        <sz val="11"/>
        <color theme="1"/>
        <rFont val="等线"/>
        <family val="4"/>
        <charset val="134"/>
      </rPr>
      <t>ⅳ</t>
    </r>
    <r>
      <rPr>
        <sz val="11"/>
        <color theme="1"/>
        <rFont val="Times New Roman"/>
        <family val="1"/>
      </rPr>
      <t>Al</t>
    </r>
  </si>
  <si>
    <r>
      <rPr>
        <vertAlign val="superscript"/>
        <sz val="11"/>
        <color theme="1"/>
        <rFont val="等线"/>
        <family val="4"/>
        <charset val="134"/>
      </rPr>
      <t>ⅵ</t>
    </r>
    <r>
      <rPr>
        <sz val="11"/>
        <color theme="1"/>
        <rFont val="Times New Roman"/>
        <family val="1"/>
      </rPr>
      <t>Al</t>
    </r>
  </si>
  <si>
    <t>Ti</t>
  </si>
  <si>
    <t>Cr</t>
  </si>
  <si>
    <t>Fe</t>
  </si>
  <si>
    <r>
      <rPr>
        <sz val="11"/>
        <color theme="1"/>
        <rFont val="Times New Roman"/>
        <family val="1"/>
      </rPr>
      <t>Fe</t>
    </r>
    <r>
      <rPr>
        <vertAlign val="superscript"/>
        <sz val="11"/>
        <color theme="1"/>
        <rFont val="Times New Roman"/>
        <family val="1"/>
      </rPr>
      <t>3+</t>
    </r>
  </si>
  <si>
    <r>
      <rPr>
        <sz val="11"/>
        <color theme="1"/>
        <rFont val="Times New Roman"/>
        <family val="1"/>
      </rPr>
      <t>Fe</t>
    </r>
    <r>
      <rPr>
        <vertAlign val="superscript"/>
        <sz val="11"/>
        <color theme="1"/>
        <rFont val="Times New Roman"/>
        <family val="1"/>
      </rPr>
      <t>2+</t>
    </r>
  </si>
  <si>
    <t>Mn</t>
  </si>
  <si>
    <t>Mg</t>
  </si>
  <si>
    <t>Ca</t>
  </si>
  <si>
    <t>Na</t>
  </si>
  <si>
    <t>K</t>
  </si>
  <si>
    <t>Wo</t>
  </si>
  <si>
    <t>En</t>
  </si>
  <si>
    <t>Fs</t>
  </si>
  <si>
    <r>
      <rPr>
        <sz val="11"/>
        <color theme="1"/>
        <rFont val="Times New Roman"/>
        <family val="1"/>
      </rPr>
      <t>Mg</t>
    </r>
    <r>
      <rPr>
        <vertAlign val="superscript"/>
        <sz val="11"/>
        <color theme="1"/>
        <rFont val="Times New Roman"/>
        <family val="1"/>
      </rPr>
      <t>#</t>
    </r>
  </si>
  <si>
    <t>T</t>
  </si>
  <si>
    <r>
      <rPr>
        <sz val="11"/>
        <color theme="1"/>
        <rFont val="Times New Roman"/>
        <family val="1"/>
      </rPr>
      <t>T</t>
    </r>
    <r>
      <rPr>
        <sz val="11"/>
        <color theme="1"/>
        <rFont val="等线"/>
        <family val="4"/>
        <charset val="134"/>
      </rPr>
      <t>□</t>
    </r>
  </si>
  <si>
    <t>M1</t>
  </si>
  <si>
    <r>
      <rPr>
        <sz val="11"/>
        <color theme="1"/>
        <rFont val="Times New Roman"/>
        <family val="1"/>
      </rPr>
      <t>M2</t>
    </r>
    <r>
      <rPr>
        <sz val="11"/>
        <color theme="1"/>
        <rFont val="等线"/>
        <family val="4"/>
        <charset val="134"/>
      </rPr>
      <t>□</t>
    </r>
  </si>
  <si>
    <t>M2</t>
  </si>
  <si>
    <t>Total cations</t>
  </si>
  <si>
    <t>"bdl" represents "below detection limit"</t>
  </si>
  <si>
    <t>plagioclase</t>
  </si>
  <si>
    <t>Mixed region</t>
  </si>
  <si>
    <t>plagiocalse</t>
  </si>
  <si>
    <t>Element</t>
  </si>
  <si>
    <t>pl-1b</t>
  </si>
  <si>
    <t>pl-2b</t>
  </si>
  <si>
    <t>pl-01r</t>
  </si>
  <si>
    <t>pl-02r</t>
  </si>
  <si>
    <t>pl-03r</t>
  </si>
  <si>
    <t>pl-04r</t>
  </si>
  <si>
    <t>pl-05r</t>
  </si>
  <si>
    <t>pl-06r</t>
  </si>
  <si>
    <t>pl-07r</t>
  </si>
  <si>
    <r>
      <rPr>
        <sz val="11"/>
        <color theme="1"/>
        <rFont val="Times New Roman"/>
        <family val="1"/>
      </rPr>
      <t>P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</si>
  <si>
    <t>Total</t>
  </si>
  <si>
    <t>An</t>
  </si>
  <si>
    <t>-</t>
  </si>
  <si>
    <t>Ab</t>
  </si>
  <si>
    <t>Or</t>
  </si>
  <si>
    <t xml:space="preserve">Mixed regions represents the mixing of plagioclase and silica-rich glasses. </t>
  </si>
  <si>
    <t>_x000C_</t>
  </si>
  <si>
    <t>Spot ID</t>
  </si>
  <si>
    <t>ilm-1r</t>
  </si>
  <si>
    <t>ilm-2r</t>
  </si>
  <si>
    <t>ilm-3r</t>
  </si>
  <si>
    <t>ilm-1b</t>
  </si>
  <si>
    <t>NiO</t>
  </si>
  <si>
    <t>American Mineralogist: Online Materials AM-26-39877, ZHAO ET AL.: https://doi.org/10.2138/am-2025-9877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</si>
</sst>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_ "/>
    <numFmt numFmtId="169" formatCode="0.00_);[Red]\(0.00\)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等线"/>
      <family val="4"/>
      <charset val="134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1"/>
      <color theme="1"/>
      <name val="等线"/>
      <family val="4"/>
      <charset val="134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168" fontId="1" fillId="0" borderId="0" xfId="0" applyNumberFormat="1" applyFont="1" applyAlignment="1">
      <alignment horizontal="right"/>
    </xf>
    <xf numFmtId="168" fontId="1" fillId="0" borderId="1" xfId="0" applyNumberFormat="1" applyFont="1" applyBorder="1"/>
    <xf numFmtId="168" fontId="1" fillId="0" borderId="0" xfId="0" applyNumberFormat="1" applyFont="1"/>
    <xf numFmtId="168" fontId="1" fillId="0" borderId="2" xfId="0" applyNumberFormat="1" applyFont="1" applyBorder="1" applyAlignment="1">
      <alignment horizontal="right"/>
    </xf>
    <xf numFmtId="168" fontId="1" fillId="0" borderId="2" xfId="0" applyNumberFormat="1" applyFont="1" applyBorder="1"/>
    <xf numFmtId="169" fontId="1" fillId="0" borderId="0" xfId="0" applyNumberFormat="1" applyFont="1"/>
    <xf numFmtId="169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right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3" xfId="0" applyFont="1" applyBorder="1"/>
    <xf numFmtId="2" fontId="1" fillId="0" borderId="3" xfId="0" applyNumberFormat="1" applyFont="1" applyBorder="1"/>
    <xf numFmtId="2" fontId="1" fillId="0" borderId="2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030A0"/>
      <color rgb="FFFF00FF"/>
      <color rgb="FFCCFFCC"/>
      <color rgb="FF006600"/>
      <color rgb="FFCC6600"/>
      <color rgb="FFFF9900"/>
      <color rgb="FF660033"/>
      <color rgb="FF800000"/>
      <color rgb="FF3333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3-pyroxene-MASS_1" connectionId="2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SS" connectionId="1" xr16:uid="{00000000-0016-0000-02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41"/>
  <sheetViews>
    <sheetView workbookViewId="0">
      <pane ySplit="2" topLeftCell="A3" activePane="bottomLeft" state="frozen"/>
      <selection pane="bottomLeft"/>
    </sheetView>
  </sheetViews>
  <sheetFormatPr baseColWidth="10" defaultColWidth="8.6640625" defaultRowHeight="14"/>
  <cols>
    <col min="1" max="1" width="10.5" style="1" customWidth="1"/>
    <col min="2" max="2" width="8.6640625" style="1"/>
    <col min="3" max="4" width="11.1640625" style="1" customWidth="1"/>
    <col min="5" max="5" width="12.33203125" style="1" customWidth="1"/>
    <col min="6" max="7" width="11.1640625" style="1" customWidth="1"/>
    <col min="8" max="8" width="11.6640625" style="1" customWidth="1"/>
    <col min="9" max="9" width="11.33203125" style="1" customWidth="1"/>
    <col min="10" max="11" width="10.83203125" style="1" customWidth="1"/>
    <col min="12" max="12" width="10.5" style="1" customWidth="1"/>
    <col min="13" max="13" width="10.6640625" style="1" customWidth="1"/>
    <col min="14" max="14" width="10.1640625" style="1" customWidth="1"/>
    <col min="15" max="15" width="10.33203125" style="1" customWidth="1"/>
    <col min="16" max="16" width="10.6640625" style="1" customWidth="1"/>
    <col min="17" max="17" width="11.1640625" style="1" customWidth="1"/>
    <col min="18" max="18" width="10.1640625" style="1" customWidth="1"/>
    <col min="19" max="19" width="8.6640625" style="1"/>
    <col min="20" max="20" width="10.1640625" style="1" customWidth="1"/>
    <col min="21" max="21" width="10" style="1" customWidth="1"/>
    <col min="22" max="24" width="10.1640625" style="1" customWidth="1"/>
    <col min="25" max="25" width="8.6640625" style="1"/>
    <col min="26" max="26" width="11.33203125" style="1" customWidth="1"/>
    <col min="27" max="27" width="10.5" style="1" customWidth="1"/>
    <col min="28" max="28" width="10.6640625" style="1" customWidth="1"/>
    <col min="29" max="29" width="9.83203125" style="1" customWidth="1"/>
    <col min="30" max="30" width="10" style="1" customWidth="1"/>
    <col min="31" max="31" width="10.33203125" style="1" customWidth="1"/>
    <col min="32" max="32" width="10.5" style="1" customWidth="1"/>
    <col min="33" max="33" width="9.5" style="1" customWidth="1"/>
    <col min="34" max="34" width="8.5" style="1" customWidth="1"/>
    <col min="35" max="35" width="8.6640625" style="1"/>
    <col min="36" max="37" width="9.83203125" style="1" customWidth="1"/>
    <col min="38" max="38" width="9.5" style="1" customWidth="1"/>
    <col min="39" max="39" width="10.1640625" style="1" customWidth="1"/>
    <col min="40" max="40" width="8.6640625" style="1"/>
    <col min="41" max="41" width="9.33203125" style="1" customWidth="1"/>
    <col min="42" max="42" width="9.6640625" style="1" customWidth="1"/>
    <col min="43" max="43" width="10.1640625" style="1" customWidth="1"/>
    <col min="44" max="44" width="9.83203125" style="1" customWidth="1"/>
    <col min="45" max="45" width="11" style="1" customWidth="1"/>
    <col min="46" max="46" width="9.6640625" style="1" customWidth="1"/>
    <col min="47" max="51" width="8.6640625" style="1"/>
    <col min="52" max="52" width="10" style="1" customWidth="1"/>
    <col min="53" max="53" width="9.83203125" style="1" customWidth="1"/>
    <col min="54" max="56" width="8.6640625" style="1"/>
    <col min="57" max="57" width="9.83203125" style="1" customWidth="1"/>
    <col min="58" max="58" width="10.1640625" style="1" customWidth="1"/>
    <col min="59" max="59" width="10.33203125" style="1" customWidth="1"/>
    <col min="60" max="60" width="9.6640625" style="1" customWidth="1"/>
    <col min="61" max="61" width="10.1640625" style="1" customWidth="1"/>
    <col min="62" max="62" width="9.33203125" style="1" customWidth="1"/>
    <col min="63" max="63" width="10.33203125" style="1" customWidth="1"/>
    <col min="64" max="65" width="10.1640625" style="1" customWidth="1"/>
    <col min="66" max="79" width="8.6640625" style="1"/>
    <col min="80" max="80" width="10.1640625" style="1" customWidth="1"/>
    <col min="81" max="81" width="9.6640625" style="1" customWidth="1"/>
    <col min="82" max="82" width="10.1640625" style="1" customWidth="1"/>
    <col min="83" max="83" width="11.5" style="1" customWidth="1"/>
    <col min="84" max="84" width="9.83203125" style="1" customWidth="1"/>
    <col min="85" max="86" width="9.33203125" style="1" customWidth="1"/>
    <col min="87" max="87" width="10" style="1" customWidth="1"/>
    <col min="88" max="88" width="9.83203125" style="1" customWidth="1"/>
    <col min="89" max="90" width="9.5" style="1" customWidth="1"/>
    <col min="91" max="92" width="9.6640625" style="1" customWidth="1"/>
    <col min="93" max="93" width="9.33203125" style="1" customWidth="1"/>
    <col min="94" max="94" width="9.5" style="1" customWidth="1"/>
    <col min="95" max="96" width="9.83203125" style="1" customWidth="1"/>
    <col min="97" max="98" width="11" style="1" customWidth="1"/>
    <col min="99" max="99" width="9.5" style="1" customWidth="1"/>
    <col min="100" max="100" width="9.6640625" style="1" customWidth="1"/>
    <col min="101" max="101" width="9.83203125" style="1" customWidth="1"/>
    <col min="102" max="102" width="10" style="1" customWidth="1"/>
    <col min="103" max="103" width="9.6640625" style="1" customWidth="1"/>
    <col min="104" max="104" width="9.5" style="1" customWidth="1"/>
    <col min="105" max="105" width="9.6640625" style="1" customWidth="1"/>
    <col min="106" max="106" width="11.1640625" style="1" customWidth="1"/>
    <col min="107" max="107" width="11.6640625" style="1" customWidth="1"/>
    <col min="108" max="108" width="10.33203125" style="1" customWidth="1"/>
    <col min="109" max="109" width="9.6640625" style="1" customWidth="1"/>
    <col min="110" max="110" width="9.83203125" style="1" customWidth="1"/>
    <col min="111" max="111" width="9.6640625" style="1" customWidth="1"/>
    <col min="112" max="16384" width="8.6640625" style="1"/>
  </cols>
  <sheetData>
    <row r="1" spans="1:121">
      <c r="A1" s="1" t="s">
        <v>177</v>
      </c>
    </row>
    <row r="2" spans="1:121" ht="18">
      <c r="A2" s="27"/>
      <c r="C2" s="23" t="s">
        <v>0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1"/>
      <c r="BQ2" s="24" t="s">
        <v>1</v>
      </c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2"/>
      <c r="CI2" s="24" t="s">
        <v>2</v>
      </c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2"/>
      <c r="CU2" s="24" t="s">
        <v>3</v>
      </c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</row>
    <row r="3" spans="1:121">
      <c r="A3" s="5" t="s">
        <v>4</v>
      </c>
      <c r="B3" s="5"/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5" t="s">
        <v>17</v>
      </c>
      <c r="P3" s="15" t="s">
        <v>18</v>
      </c>
      <c r="Q3" s="15" t="s">
        <v>19</v>
      </c>
      <c r="R3" s="15" t="s">
        <v>20</v>
      </c>
      <c r="S3" s="15" t="s">
        <v>21</v>
      </c>
      <c r="T3" s="15" t="s">
        <v>22</v>
      </c>
      <c r="U3" s="15" t="s">
        <v>23</v>
      </c>
      <c r="V3" s="15" t="s">
        <v>24</v>
      </c>
      <c r="W3" s="15" t="s">
        <v>25</v>
      </c>
      <c r="X3" s="15" t="s">
        <v>26</v>
      </c>
      <c r="Y3" s="15" t="s">
        <v>27</v>
      </c>
      <c r="Z3" s="15" t="s">
        <v>28</v>
      </c>
      <c r="AA3" s="15" t="s">
        <v>29</v>
      </c>
      <c r="AB3" s="15" t="s">
        <v>30</v>
      </c>
      <c r="AC3" s="15" t="s">
        <v>31</v>
      </c>
      <c r="AD3" s="15" t="s">
        <v>32</v>
      </c>
      <c r="AE3" s="15" t="s">
        <v>33</v>
      </c>
      <c r="AF3" s="15" t="s">
        <v>34</v>
      </c>
      <c r="AG3" s="15" t="s">
        <v>35</v>
      </c>
      <c r="AH3" s="15" t="s">
        <v>36</v>
      </c>
      <c r="AI3" s="15" t="s">
        <v>37</v>
      </c>
      <c r="AJ3" s="15" t="s">
        <v>38</v>
      </c>
      <c r="AK3" s="15" t="s">
        <v>39</v>
      </c>
      <c r="AL3" s="15" t="s">
        <v>40</v>
      </c>
      <c r="AM3" s="15" t="s">
        <v>41</v>
      </c>
      <c r="AN3" s="15" t="s">
        <v>42</v>
      </c>
      <c r="AO3" s="15" t="s">
        <v>43</v>
      </c>
      <c r="AP3" s="15" t="s">
        <v>44</v>
      </c>
      <c r="AQ3" s="15" t="s">
        <v>45</v>
      </c>
      <c r="AR3" s="15" t="s">
        <v>46</v>
      </c>
      <c r="AS3" s="15" t="s">
        <v>47</v>
      </c>
      <c r="AT3" s="15" t="s">
        <v>48</v>
      </c>
      <c r="AU3" s="15" t="s">
        <v>49</v>
      </c>
      <c r="AV3" s="15" t="s">
        <v>50</v>
      </c>
      <c r="AW3" s="15" t="s">
        <v>51</v>
      </c>
      <c r="AX3" s="15" t="s">
        <v>52</v>
      </c>
      <c r="AY3" s="15" t="s">
        <v>53</v>
      </c>
      <c r="AZ3" s="15" t="s">
        <v>54</v>
      </c>
      <c r="BA3" s="15" t="s">
        <v>55</v>
      </c>
      <c r="BB3" s="15" t="s">
        <v>56</v>
      </c>
      <c r="BC3" s="15" t="s">
        <v>57</v>
      </c>
      <c r="BD3" s="15" t="s">
        <v>58</v>
      </c>
      <c r="BE3" s="15" t="s">
        <v>59</v>
      </c>
      <c r="BF3" s="15" t="s">
        <v>60</v>
      </c>
      <c r="BG3" s="15" t="s">
        <v>61</v>
      </c>
      <c r="BH3" s="15" t="s">
        <v>62</v>
      </c>
      <c r="BI3" s="15" t="s">
        <v>63</v>
      </c>
      <c r="BJ3" s="15" t="s">
        <v>64</v>
      </c>
      <c r="BK3" s="15" t="s">
        <v>65</v>
      </c>
      <c r="BL3" s="15" t="s">
        <v>66</v>
      </c>
      <c r="BM3" s="15" t="s">
        <v>67</v>
      </c>
      <c r="BN3" s="15" t="s">
        <v>68</v>
      </c>
      <c r="BO3" s="15" t="s">
        <v>69</v>
      </c>
      <c r="BP3" s="2"/>
      <c r="BQ3" s="15" t="s">
        <v>70</v>
      </c>
      <c r="BR3" s="15" t="s">
        <v>71</v>
      </c>
      <c r="BS3" s="15" t="s">
        <v>72</v>
      </c>
      <c r="BT3" s="15" t="s">
        <v>73</v>
      </c>
      <c r="BU3" s="15" t="s">
        <v>74</v>
      </c>
      <c r="BV3" s="15" t="s">
        <v>75</v>
      </c>
      <c r="BW3" s="15" t="s">
        <v>76</v>
      </c>
      <c r="BX3" s="15" t="s">
        <v>77</v>
      </c>
      <c r="BY3" s="15" t="s">
        <v>78</v>
      </c>
      <c r="BZ3" s="15" t="s">
        <v>79</v>
      </c>
      <c r="CA3" s="15" t="s">
        <v>80</v>
      </c>
      <c r="CB3" s="15" t="s">
        <v>81</v>
      </c>
      <c r="CC3" s="15" t="s">
        <v>82</v>
      </c>
      <c r="CD3" s="15" t="s">
        <v>83</v>
      </c>
      <c r="CE3" s="15" t="s">
        <v>84</v>
      </c>
      <c r="CF3" s="15" t="s">
        <v>85</v>
      </c>
      <c r="CG3" s="15" t="s">
        <v>86</v>
      </c>
      <c r="CH3" s="2"/>
      <c r="CI3" s="15" t="s">
        <v>87</v>
      </c>
      <c r="CJ3" s="15" t="s">
        <v>88</v>
      </c>
      <c r="CK3" s="15" t="s">
        <v>89</v>
      </c>
      <c r="CL3" s="15" t="s">
        <v>90</v>
      </c>
      <c r="CM3" s="15" t="s">
        <v>91</v>
      </c>
      <c r="CN3" s="15" t="s">
        <v>92</v>
      </c>
      <c r="CO3" s="15" t="s">
        <v>93</v>
      </c>
      <c r="CP3" s="15" t="s">
        <v>94</v>
      </c>
      <c r="CQ3" s="15" t="s">
        <v>95</v>
      </c>
      <c r="CR3" s="15" t="s">
        <v>96</v>
      </c>
      <c r="CS3" s="15" t="s">
        <v>97</v>
      </c>
      <c r="CT3" s="2"/>
      <c r="CU3" s="15" t="s">
        <v>98</v>
      </c>
      <c r="CV3" s="15" t="s">
        <v>99</v>
      </c>
      <c r="CW3" s="15" t="s">
        <v>100</v>
      </c>
      <c r="CX3" s="15" t="s">
        <v>101</v>
      </c>
      <c r="CY3" s="15" t="s">
        <v>102</v>
      </c>
      <c r="CZ3" s="15" t="s">
        <v>103</v>
      </c>
      <c r="DA3" s="15" t="s">
        <v>104</v>
      </c>
      <c r="DB3" s="15" t="s">
        <v>105</v>
      </c>
      <c r="DC3" s="15" t="s">
        <v>106</v>
      </c>
      <c r="DD3" s="15" t="s">
        <v>107</v>
      </c>
      <c r="DE3" s="15" t="s">
        <v>108</v>
      </c>
      <c r="DF3" s="15" t="s">
        <v>109</v>
      </c>
      <c r="DG3" s="15" t="s">
        <v>110</v>
      </c>
    </row>
    <row r="4" spans="1:121" ht="18">
      <c r="A4" s="1" t="s">
        <v>111</v>
      </c>
      <c r="C4" s="16">
        <v>44.363</v>
      </c>
      <c r="D4" s="16">
        <v>44.445</v>
      </c>
      <c r="E4" s="16">
        <v>44.64</v>
      </c>
      <c r="F4" s="16">
        <v>44.097999999999999</v>
      </c>
      <c r="G4" s="16">
        <v>45.359000000000002</v>
      </c>
      <c r="H4" s="16">
        <v>44.52</v>
      </c>
      <c r="I4" s="16">
        <v>45.301000000000002</v>
      </c>
      <c r="J4" s="16">
        <v>44.132399999999997</v>
      </c>
      <c r="K4" s="16">
        <v>44.721699999999998</v>
      </c>
      <c r="L4" s="16">
        <v>44.455100000000002</v>
      </c>
      <c r="M4" s="16">
        <v>44.28</v>
      </c>
      <c r="N4" s="16">
        <v>44.700699999999998</v>
      </c>
      <c r="O4" s="16">
        <v>44.622100000000003</v>
      </c>
      <c r="P4" s="16">
        <v>44.794699999999999</v>
      </c>
      <c r="Q4" s="16">
        <v>44.613999999999997</v>
      </c>
      <c r="R4" s="16">
        <v>44.27</v>
      </c>
      <c r="S4" s="16">
        <v>44.321399999999997</v>
      </c>
      <c r="T4" s="16">
        <v>44.465000000000003</v>
      </c>
      <c r="U4" s="16">
        <v>45.143700000000003</v>
      </c>
      <c r="V4" s="16">
        <v>45.212800000000001</v>
      </c>
      <c r="W4" s="16">
        <v>47.093000000000004</v>
      </c>
      <c r="X4" s="16">
        <v>43.526200000000003</v>
      </c>
      <c r="Y4" s="16">
        <v>45.603000000000002</v>
      </c>
      <c r="Z4" s="16">
        <v>45.956499999999998</v>
      </c>
      <c r="AA4" s="16">
        <v>46.808799999999998</v>
      </c>
      <c r="AB4" s="16">
        <v>46.627200000000002</v>
      </c>
      <c r="AC4" s="16">
        <v>46.551099999999998</v>
      </c>
      <c r="AD4" s="16">
        <v>45.917700000000004</v>
      </c>
      <c r="AE4" s="16">
        <v>46.834299999999999</v>
      </c>
      <c r="AF4" s="16">
        <v>45.981999999999999</v>
      </c>
      <c r="AG4" s="16">
        <v>46.939</v>
      </c>
      <c r="AH4" s="16">
        <v>47.877000000000002</v>
      </c>
      <c r="AI4" s="16">
        <v>46.526200000000003</v>
      </c>
      <c r="AJ4" s="16">
        <v>45.56</v>
      </c>
      <c r="AK4" s="16">
        <v>46.876600000000003</v>
      </c>
      <c r="AL4" s="16">
        <v>46.7395</v>
      </c>
      <c r="AM4" s="16">
        <v>46.7361</v>
      </c>
      <c r="AN4" s="16">
        <v>46.304400000000001</v>
      </c>
      <c r="AO4" s="16">
        <v>46.354900000000001</v>
      </c>
      <c r="AP4" s="16">
        <v>44.445599999999999</v>
      </c>
      <c r="AQ4" s="16">
        <v>45.238399999999999</v>
      </c>
      <c r="AR4" s="16">
        <v>45.671500000000002</v>
      </c>
      <c r="AS4" s="16">
        <v>46.836199999999998</v>
      </c>
      <c r="AT4" s="16">
        <v>46.102600000000002</v>
      </c>
      <c r="AU4" s="16">
        <v>46.7821</v>
      </c>
      <c r="AV4" s="16">
        <v>46.626100000000001</v>
      </c>
      <c r="AW4" s="16">
        <v>46.5246</v>
      </c>
      <c r="AX4" s="16">
        <v>45.884</v>
      </c>
      <c r="AY4" s="16">
        <v>45.715499999999999</v>
      </c>
      <c r="AZ4" s="16">
        <v>46.798400000000001</v>
      </c>
      <c r="BA4" s="16">
        <v>46.538899999999998</v>
      </c>
      <c r="BB4" s="16">
        <v>47.436</v>
      </c>
      <c r="BC4" s="16">
        <v>47.691000000000003</v>
      </c>
      <c r="BD4" s="16">
        <v>48.34</v>
      </c>
      <c r="BE4" s="16">
        <v>45.971800000000002</v>
      </c>
      <c r="BF4" s="16">
        <v>47.3645</v>
      </c>
      <c r="BG4" s="16">
        <v>46.427</v>
      </c>
      <c r="BH4" s="16">
        <v>47.8568</v>
      </c>
      <c r="BI4" s="16">
        <v>47.880200000000002</v>
      </c>
      <c r="BJ4" s="16">
        <v>47.641599999999997</v>
      </c>
      <c r="BK4" s="16">
        <v>46.177900000000001</v>
      </c>
      <c r="BL4" s="16">
        <v>44.906700000000001</v>
      </c>
      <c r="BM4" s="16">
        <v>41.170499999999997</v>
      </c>
      <c r="BN4" s="16">
        <v>44.0779</v>
      </c>
      <c r="BO4" s="16">
        <v>42.3752</v>
      </c>
      <c r="BP4" s="16"/>
      <c r="BQ4" s="16">
        <v>39.683999999999997</v>
      </c>
      <c r="BR4" s="16">
        <v>42.514000000000003</v>
      </c>
      <c r="BS4" s="16">
        <v>42.298999999999999</v>
      </c>
      <c r="BT4" s="16">
        <v>40.671999999999997</v>
      </c>
      <c r="BU4" s="16">
        <v>40.549999999999997</v>
      </c>
      <c r="BV4" s="16">
        <v>41.820999999999998</v>
      </c>
      <c r="BW4" s="16">
        <v>41.881999999999998</v>
      </c>
      <c r="BX4" s="16">
        <v>46.198</v>
      </c>
      <c r="BY4" s="16">
        <v>39.591000000000001</v>
      </c>
      <c r="BZ4" s="16">
        <v>40.235999999999997</v>
      </c>
      <c r="CA4" s="16">
        <v>43.478999999999999</v>
      </c>
      <c r="CB4" s="16">
        <v>42.316000000000003</v>
      </c>
      <c r="CC4" s="16">
        <v>38.649000000000001</v>
      </c>
      <c r="CD4" s="16">
        <v>41.35</v>
      </c>
      <c r="CE4" s="16">
        <v>37.470799999999997</v>
      </c>
      <c r="CF4" s="16">
        <v>39.3782</v>
      </c>
      <c r="CG4" s="16">
        <v>45.564900000000002</v>
      </c>
      <c r="CH4" s="16"/>
      <c r="CI4" s="16">
        <v>46.057899999999997</v>
      </c>
      <c r="CJ4" s="16">
        <v>48.279499999999999</v>
      </c>
      <c r="CK4" s="16">
        <v>48.457799999999999</v>
      </c>
      <c r="CL4" s="16">
        <v>47.679000000000002</v>
      </c>
      <c r="CM4" s="16">
        <v>48.030999999999999</v>
      </c>
      <c r="CN4" s="16">
        <v>47.0154</v>
      </c>
      <c r="CO4" s="16">
        <v>47.438400000000001</v>
      </c>
      <c r="CP4" s="16">
        <v>47.383000000000003</v>
      </c>
      <c r="CQ4" s="16">
        <v>48.124000000000002</v>
      </c>
      <c r="CR4" s="16">
        <v>48.387999999999998</v>
      </c>
      <c r="CS4" s="16">
        <v>46.639000000000003</v>
      </c>
      <c r="CT4" s="16"/>
      <c r="CU4" s="16">
        <v>47.892400000000002</v>
      </c>
      <c r="CV4" s="16">
        <v>48.406999999999996</v>
      </c>
      <c r="CW4" s="16">
        <v>48.285499999999999</v>
      </c>
      <c r="CX4" s="16">
        <v>48.049500000000002</v>
      </c>
      <c r="CY4" s="16">
        <v>48.513300000000001</v>
      </c>
      <c r="CZ4" s="16">
        <v>48.389200000000002</v>
      </c>
      <c r="DA4" s="16">
        <v>47.570799999999998</v>
      </c>
      <c r="DB4" s="16">
        <v>47.615000000000002</v>
      </c>
      <c r="DC4" s="16">
        <v>48.783999999999999</v>
      </c>
      <c r="DD4" s="16">
        <v>48.141800000000003</v>
      </c>
      <c r="DE4" s="16">
        <v>47.5227</v>
      </c>
      <c r="DF4" s="16">
        <v>47.615099999999998</v>
      </c>
      <c r="DG4" s="16">
        <v>47.578299999999999</v>
      </c>
      <c r="DH4" s="16"/>
      <c r="DI4" s="16"/>
      <c r="DJ4" s="16"/>
      <c r="DK4" s="16"/>
      <c r="DL4" s="16"/>
      <c r="DM4" s="16"/>
      <c r="DN4" s="16"/>
      <c r="DO4" s="16"/>
      <c r="DP4" s="16"/>
      <c r="DQ4" s="16"/>
    </row>
    <row r="5" spans="1:121" ht="18">
      <c r="A5" s="1" t="s">
        <v>112</v>
      </c>
      <c r="C5" s="16">
        <v>4.0270000000000001</v>
      </c>
      <c r="D5" s="16">
        <v>4.0410000000000004</v>
      </c>
      <c r="E5" s="16">
        <v>4.0389999999999997</v>
      </c>
      <c r="F5" s="16">
        <v>4.1449999999999996</v>
      </c>
      <c r="G5" s="16">
        <v>3.78</v>
      </c>
      <c r="H5" s="16">
        <v>4.51</v>
      </c>
      <c r="I5" s="16">
        <v>3.8450000000000002</v>
      </c>
      <c r="J5" s="16">
        <v>3.8447</v>
      </c>
      <c r="K5" s="16">
        <v>3.2989000000000002</v>
      </c>
      <c r="L5" s="16">
        <v>3.3001</v>
      </c>
      <c r="M5" s="16">
        <v>3.9302999999999999</v>
      </c>
      <c r="N5" s="16">
        <v>3.9306999999999999</v>
      </c>
      <c r="O5" s="16">
        <v>3.7343999999999999</v>
      </c>
      <c r="P5" s="16">
        <v>3.7816999999999998</v>
      </c>
      <c r="Q5" s="16">
        <v>3.8852000000000002</v>
      </c>
      <c r="R5" s="16">
        <v>4.0450999999999997</v>
      </c>
      <c r="S5" s="16">
        <v>4.1074999999999999</v>
      </c>
      <c r="T5" s="16">
        <v>4.0004999999999997</v>
      </c>
      <c r="U5" s="16">
        <v>3.4899</v>
      </c>
      <c r="V5" s="16">
        <v>3.2054999999999998</v>
      </c>
      <c r="W5" s="16">
        <v>2.1631999999999998</v>
      </c>
      <c r="X5" s="16">
        <v>4.1756000000000002</v>
      </c>
      <c r="Y5" s="16">
        <v>2.6777000000000002</v>
      </c>
      <c r="Z5" s="16">
        <v>2.2317</v>
      </c>
      <c r="AA5" s="16">
        <v>1.5497000000000001</v>
      </c>
      <c r="AB5" s="16">
        <v>1.5323</v>
      </c>
      <c r="AC5" s="16">
        <v>1.2586999999999999</v>
      </c>
      <c r="AD5" s="16">
        <v>2.1781000000000001</v>
      </c>
      <c r="AE5" s="16">
        <v>1.8452</v>
      </c>
      <c r="AF5" s="16">
        <v>2.2029000000000001</v>
      </c>
      <c r="AG5" s="16">
        <v>2.3029999999999999</v>
      </c>
      <c r="AH5" s="16">
        <v>1.8280000000000001</v>
      </c>
      <c r="AI5" s="16">
        <v>2.0876999999999999</v>
      </c>
      <c r="AJ5" s="16">
        <v>2.823</v>
      </c>
      <c r="AK5" s="16">
        <v>2.1366000000000001</v>
      </c>
      <c r="AL5" s="16">
        <v>2.1711999999999998</v>
      </c>
      <c r="AM5" s="16">
        <v>2.1095999999999999</v>
      </c>
      <c r="AN5" s="16">
        <v>3.0110999999999999</v>
      </c>
      <c r="AO5" s="16">
        <v>2.4498000000000002</v>
      </c>
      <c r="AP5" s="16">
        <v>3.6194000000000002</v>
      </c>
      <c r="AQ5" s="16">
        <v>3.1198999999999999</v>
      </c>
      <c r="AR5" s="16">
        <v>2.9039999999999999</v>
      </c>
      <c r="AS5" s="16">
        <v>1.6749000000000001</v>
      </c>
      <c r="AT5" s="16">
        <v>2.1936</v>
      </c>
      <c r="AU5" s="16">
        <v>1.8164</v>
      </c>
      <c r="AV5" s="16">
        <v>1.4214</v>
      </c>
      <c r="AW5" s="16">
        <v>1.6529</v>
      </c>
      <c r="AX5" s="16">
        <v>1.5710999999999999</v>
      </c>
      <c r="AY5" s="16">
        <v>1.5597000000000001</v>
      </c>
      <c r="AZ5" s="16">
        <v>3.0245000000000002</v>
      </c>
      <c r="BA5" s="16">
        <v>2.6543999999999999</v>
      </c>
      <c r="BB5" s="16">
        <v>1.3460000000000001</v>
      </c>
      <c r="BC5" s="16">
        <v>1.8240000000000001</v>
      </c>
      <c r="BD5" s="16">
        <v>1.4530000000000001</v>
      </c>
      <c r="BE5" s="16">
        <v>2.5211000000000001</v>
      </c>
      <c r="BF5" s="16">
        <v>1.4142999999999999</v>
      </c>
      <c r="BG5" s="16">
        <v>1.6294</v>
      </c>
      <c r="BH5" s="16">
        <v>1.3823000000000001</v>
      </c>
      <c r="BI5" s="16">
        <v>1.3290999999999999</v>
      </c>
      <c r="BJ5" s="16">
        <v>1.6855</v>
      </c>
      <c r="BK5" s="16">
        <v>2.9188000000000001</v>
      </c>
      <c r="BL5" s="16">
        <v>3.7837000000000001</v>
      </c>
      <c r="BM5" s="16">
        <v>5.2092999999999998</v>
      </c>
      <c r="BN5" s="16">
        <v>3.673</v>
      </c>
      <c r="BO5" s="16">
        <v>4.3137999999999996</v>
      </c>
      <c r="BP5" s="16"/>
      <c r="BQ5" s="16">
        <v>4.726</v>
      </c>
      <c r="BR5" s="16">
        <v>4.6900000000000004</v>
      </c>
      <c r="BS5" s="16">
        <v>5.1790000000000003</v>
      </c>
      <c r="BT5" s="16">
        <v>3.629</v>
      </c>
      <c r="BU5" s="16">
        <v>3.681</v>
      </c>
      <c r="BV5" s="16">
        <v>5.4770000000000003</v>
      </c>
      <c r="BW5" s="16">
        <v>5.8019999999999996</v>
      </c>
      <c r="BX5" s="16">
        <v>2.89</v>
      </c>
      <c r="BY5" s="16">
        <v>4.3860000000000001</v>
      </c>
      <c r="BZ5" s="16">
        <v>4.0439999999999996</v>
      </c>
      <c r="CA5" s="16">
        <v>5.0609999999999999</v>
      </c>
      <c r="CB5" s="16">
        <v>5.21</v>
      </c>
      <c r="CC5" s="16">
        <v>5.9420000000000002</v>
      </c>
      <c r="CD5" s="16">
        <v>4.9130000000000003</v>
      </c>
      <c r="CE5" s="16">
        <v>9.3462999999999994</v>
      </c>
      <c r="CF5" s="16">
        <v>4.8501000000000003</v>
      </c>
      <c r="CG5" s="16">
        <v>3.4340999999999999</v>
      </c>
      <c r="CH5" s="16"/>
      <c r="CI5" s="16">
        <v>2.0497999999999998</v>
      </c>
      <c r="CJ5" s="16">
        <v>1.1897</v>
      </c>
      <c r="CK5" s="16">
        <v>1.0915999999999999</v>
      </c>
      <c r="CL5" s="16">
        <v>1.1366000000000001</v>
      </c>
      <c r="CM5" s="16">
        <v>1.21</v>
      </c>
      <c r="CN5" s="16">
        <v>1.8496999999999999</v>
      </c>
      <c r="CO5" s="16">
        <v>1.6302000000000001</v>
      </c>
      <c r="CP5" s="16">
        <v>1.7314000000000001</v>
      </c>
      <c r="CQ5" s="16">
        <v>1.3937999999999999</v>
      </c>
      <c r="CR5" s="16">
        <v>1.4622999999999999</v>
      </c>
      <c r="CS5" s="16">
        <v>2.706</v>
      </c>
      <c r="CT5" s="16"/>
      <c r="CU5" s="16">
        <v>0.64100000000000001</v>
      </c>
      <c r="CV5" s="16">
        <v>0.70269999999999999</v>
      </c>
      <c r="CW5" s="16">
        <v>0.71240000000000003</v>
      </c>
      <c r="CX5" s="16">
        <v>0.67800000000000005</v>
      </c>
      <c r="CY5" s="16">
        <v>0.7137</v>
      </c>
      <c r="CZ5" s="16">
        <v>0.73570000000000002</v>
      </c>
      <c r="DA5" s="16">
        <v>1.1890000000000001</v>
      </c>
      <c r="DB5" s="16">
        <v>0.91900000000000004</v>
      </c>
      <c r="DC5" s="16">
        <v>0.753</v>
      </c>
      <c r="DD5" s="16">
        <v>0.73619999999999997</v>
      </c>
      <c r="DE5" s="16">
        <v>1.0439000000000001</v>
      </c>
      <c r="DF5" s="16">
        <v>0.96650000000000003</v>
      </c>
      <c r="DG5" s="16">
        <v>0.88280000000000003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</row>
    <row r="6" spans="1:121" ht="18">
      <c r="A6" s="1" t="s">
        <v>113</v>
      </c>
      <c r="C6" s="16">
        <v>6.55</v>
      </c>
      <c r="D6" s="16">
        <v>6.7859999999999996</v>
      </c>
      <c r="E6" s="16">
        <v>6.7839999999999998</v>
      </c>
      <c r="F6" s="16">
        <v>7.0229999999999997</v>
      </c>
      <c r="G6" s="16">
        <v>5.7709999999999999</v>
      </c>
      <c r="H6" s="16">
        <v>6.5720000000000001</v>
      </c>
      <c r="I6" s="16">
        <v>6.3550000000000004</v>
      </c>
      <c r="J6" s="16">
        <v>6.0086000000000004</v>
      </c>
      <c r="K6" s="16">
        <v>5.5076000000000001</v>
      </c>
      <c r="L6" s="16">
        <v>5.3022999999999998</v>
      </c>
      <c r="M6" s="16">
        <v>5.4710999999999999</v>
      </c>
      <c r="N6" s="16">
        <v>5.2367999999999997</v>
      </c>
      <c r="O6" s="16">
        <v>6.0736999999999997</v>
      </c>
      <c r="P6" s="16">
        <v>5.8562000000000003</v>
      </c>
      <c r="Q6" s="16">
        <v>5.9236000000000004</v>
      </c>
      <c r="R6" s="16">
        <v>5.9507000000000003</v>
      </c>
      <c r="S6" s="16">
        <v>5.9034000000000004</v>
      </c>
      <c r="T6" s="16">
        <v>5.8181000000000003</v>
      </c>
      <c r="U6" s="16">
        <v>5.8186999999999998</v>
      </c>
      <c r="V6" s="16">
        <v>5.1588000000000003</v>
      </c>
      <c r="W6" s="16">
        <v>3.7896999999999998</v>
      </c>
      <c r="X6" s="16">
        <v>6.8247999999999998</v>
      </c>
      <c r="Y6" s="16">
        <v>4.4955999999999996</v>
      </c>
      <c r="Z6" s="16">
        <v>3.6840000000000002</v>
      </c>
      <c r="AA6" s="16">
        <v>2.2921999999999998</v>
      </c>
      <c r="AB6" s="16">
        <v>2.173</v>
      </c>
      <c r="AC6" s="16">
        <v>1.6653</v>
      </c>
      <c r="AD6" s="16">
        <v>3.2896999999999998</v>
      </c>
      <c r="AE6" s="16">
        <v>2.3578000000000001</v>
      </c>
      <c r="AF6" s="16">
        <v>2.5289999999999999</v>
      </c>
      <c r="AG6" s="16">
        <v>3.2989999999999999</v>
      </c>
      <c r="AH6" s="16">
        <v>2.8159999999999998</v>
      </c>
      <c r="AI6" s="16">
        <v>3.0817000000000001</v>
      </c>
      <c r="AJ6" s="16">
        <v>3.8704999999999998</v>
      </c>
      <c r="AK6" s="16">
        <v>2.9497</v>
      </c>
      <c r="AL6" s="16">
        <v>2.7443</v>
      </c>
      <c r="AM6" s="16">
        <v>2.5162</v>
      </c>
      <c r="AN6" s="16">
        <v>4.4954999999999998</v>
      </c>
      <c r="AO6" s="16">
        <v>3.5451000000000001</v>
      </c>
      <c r="AP6" s="16">
        <v>5.2106000000000003</v>
      </c>
      <c r="AQ6" s="16">
        <v>4.62</v>
      </c>
      <c r="AR6" s="16">
        <v>4.3653000000000004</v>
      </c>
      <c r="AS6" s="16">
        <v>2.4239999999999999</v>
      </c>
      <c r="AT6" s="16">
        <v>2.4653999999999998</v>
      </c>
      <c r="AU6" s="16">
        <v>2.2597999999999998</v>
      </c>
      <c r="AV6" s="16">
        <v>1.3951</v>
      </c>
      <c r="AW6" s="16">
        <v>2.2012</v>
      </c>
      <c r="AX6" s="16">
        <v>1.8796999999999999</v>
      </c>
      <c r="AY6" s="16">
        <v>1.8082</v>
      </c>
      <c r="AZ6" s="16">
        <v>4.7058999999999997</v>
      </c>
      <c r="BA6" s="16">
        <v>4.4512</v>
      </c>
      <c r="BB6" s="16">
        <v>1.722</v>
      </c>
      <c r="BC6" s="16">
        <v>2.198</v>
      </c>
      <c r="BD6" s="16">
        <v>2.0110000000000001</v>
      </c>
      <c r="BE6" s="16">
        <v>4.1257999999999999</v>
      </c>
      <c r="BF6" s="16">
        <v>1.9769000000000001</v>
      </c>
      <c r="BG6" s="16">
        <v>2.3067000000000002</v>
      </c>
      <c r="BH6" s="16">
        <v>1.8232999999999999</v>
      </c>
      <c r="BI6" s="16">
        <v>1.9644999999999999</v>
      </c>
      <c r="BJ6" s="16">
        <v>2.7709999999999999</v>
      </c>
      <c r="BK6" s="16">
        <v>4.9424000000000001</v>
      </c>
      <c r="BL6" s="16">
        <v>5.8967000000000001</v>
      </c>
      <c r="BM6" s="16">
        <v>4.0871000000000004</v>
      </c>
      <c r="BN6" s="16">
        <v>4.2161999999999997</v>
      </c>
      <c r="BO6" s="16">
        <v>2.5335999999999999</v>
      </c>
      <c r="BP6" s="16"/>
      <c r="BQ6" s="16">
        <v>5.73</v>
      </c>
      <c r="BR6" s="16">
        <v>5.319</v>
      </c>
      <c r="BS6" s="16">
        <v>4.9349999999999996</v>
      </c>
      <c r="BT6" s="16">
        <v>8.2129999999999992</v>
      </c>
      <c r="BU6" s="16">
        <v>6.3460000000000001</v>
      </c>
      <c r="BV6" s="16">
        <v>4.9119999999999999</v>
      </c>
      <c r="BW6" s="16">
        <v>3.9079999999999999</v>
      </c>
      <c r="BX6" s="16">
        <v>6.01</v>
      </c>
      <c r="BY6" s="16">
        <v>4.9480000000000004</v>
      </c>
      <c r="BZ6" s="16">
        <v>5.0869999999999997</v>
      </c>
      <c r="CA6" s="16">
        <v>6.0449999999999999</v>
      </c>
      <c r="CB6" s="16">
        <v>5.3449999999999998</v>
      </c>
      <c r="CC6" s="16">
        <v>4.8159999999999998</v>
      </c>
      <c r="CD6" s="16">
        <v>5.3380000000000001</v>
      </c>
      <c r="CE6" s="16">
        <v>5.2770999999999999</v>
      </c>
      <c r="CF6" s="16">
        <v>4.78</v>
      </c>
      <c r="CG6" s="16">
        <v>6.8673000000000002</v>
      </c>
      <c r="CH6" s="16"/>
      <c r="CI6" s="16">
        <v>3.2576999999999998</v>
      </c>
      <c r="CJ6" s="16">
        <v>1.5025999999999999</v>
      </c>
      <c r="CK6" s="16">
        <v>0.96289999999999998</v>
      </c>
      <c r="CL6" s="16">
        <v>1.3326</v>
      </c>
      <c r="CM6" s="16">
        <v>1.1207</v>
      </c>
      <c r="CN6" s="16">
        <v>2.6019999999999999</v>
      </c>
      <c r="CO6" s="16">
        <v>2.617</v>
      </c>
      <c r="CP6" s="16">
        <v>2.9384000000000001</v>
      </c>
      <c r="CQ6" s="16">
        <v>1.6655</v>
      </c>
      <c r="CR6" s="16">
        <v>1.9520999999999999</v>
      </c>
      <c r="CS6" s="16">
        <v>4.3920000000000003</v>
      </c>
      <c r="CT6" s="16"/>
      <c r="CU6" s="16">
        <v>0.6804</v>
      </c>
      <c r="CV6" s="16">
        <v>0.70579999999999998</v>
      </c>
      <c r="CW6" s="16">
        <v>0.81059999999999999</v>
      </c>
      <c r="CX6" s="16">
        <v>0.72599999999999998</v>
      </c>
      <c r="CY6" s="16">
        <v>0.74480000000000002</v>
      </c>
      <c r="CZ6" s="16">
        <v>0.78690000000000004</v>
      </c>
      <c r="DA6" s="16">
        <v>1.4946999999999999</v>
      </c>
      <c r="DB6" s="16">
        <v>0.66800000000000004</v>
      </c>
      <c r="DC6" s="16">
        <v>0.66800000000000004</v>
      </c>
      <c r="DD6" s="16">
        <v>0.70079999999999998</v>
      </c>
      <c r="DE6" s="16">
        <v>0.89349999999999996</v>
      </c>
      <c r="DF6" s="16">
        <v>0.72409999999999997</v>
      </c>
      <c r="DG6" s="16">
        <v>0.7218</v>
      </c>
      <c r="DH6" s="16"/>
      <c r="DI6" s="16"/>
      <c r="DJ6" s="16"/>
      <c r="DK6" s="16"/>
      <c r="DL6" s="16"/>
      <c r="DM6" s="16"/>
      <c r="DN6" s="16"/>
      <c r="DO6" s="16"/>
      <c r="DP6" s="16"/>
      <c r="DQ6" s="16"/>
    </row>
    <row r="7" spans="1:121" ht="18">
      <c r="A7" s="1" t="s">
        <v>114</v>
      </c>
      <c r="C7" s="16">
        <v>0.628</v>
      </c>
      <c r="D7" s="16">
        <v>0.73599999999999999</v>
      </c>
      <c r="E7" s="16">
        <v>0.73699999999999999</v>
      </c>
      <c r="F7" s="16">
        <v>0.70499999999999996</v>
      </c>
      <c r="G7" s="16">
        <v>0.59099999999999997</v>
      </c>
      <c r="H7" s="16">
        <v>0.77200000000000002</v>
      </c>
      <c r="I7" s="16">
        <v>0.68300000000000005</v>
      </c>
      <c r="J7" s="16">
        <v>0.65990000000000004</v>
      </c>
      <c r="K7" s="16">
        <v>0.64580000000000004</v>
      </c>
      <c r="L7" s="16">
        <v>0.62790000000000001</v>
      </c>
      <c r="M7" s="16">
        <v>0.47170000000000001</v>
      </c>
      <c r="N7" s="16">
        <v>0.43070000000000003</v>
      </c>
      <c r="O7" s="16">
        <v>0.66679999999999995</v>
      </c>
      <c r="P7" s="16">
        <v>0.65210000000000001</v>
      </c>
      <c r="Q7" s="16">
        <v>0.66779999999999995</v>
      </c>
      <c r="R7" s="16">
        <v>0.70879999999999999</v>
      </c>
      <c r="S7" s="16">
        <v>0.64949999999999997</v>
      </c>
      <c r="T7" s="16">
        <v>0.70320000000000005</v>
      </c>
      <c r="U7" s="16">
        <v>0.81730000000000003</v>
      </c>
      <c r="V7" s="16">
        <v>0.61929999999999996</v>
      </c>
      <c r="W7" s="16">
        <v>0.46550000000000002</v>
      </c>
      <c r="X7" s="16">
        <v>0.66469999999999996</v>
      </c>
      <c r="Y7" s="16">
        <v>0.41909999999999997</v>
      </c>
      <c r="Z7" s="16">
        <v>0.17860000000000001</v>
      </c>
      <c r="AA7" s="16">
        <v>0.1076</v>
      </c>
      <c r="AB7" s="16">
        <v>0.156</v>
      </c>
      <c r="AC7" s="16">
        <v>9.5799999999999996E-2</v>
      </c>
      <c r="AD7" s="16">
        <v>0.22600000000000001</v>
      </c>
      <c r="AE7" s="16">
        <v>0.13170000000000001</v>
      </c>
      <c r="AF7" s="16">
        <v>0.13519999999999999</v>
      </c>
      <c r="AG7" s="16">
        <v>0.14699999999999999</v>
      </c>
      <c r="AH7" s="16">
        <v>7.9000000000000001E-2</v>
      </c>
      <c r="AI7" s="16">
        <v>0.21110000000000001</v>
      </c>
      <c r="AJ7" s="16">
        <v>0.26419999999999999</v>
      </c>
      <c r="AK7" s="16">
        <v>0.19359999999999999</v>
      </c>
      <c r="AL7" s="16">
        <v>0.13370000000000001</v>
      </c>
      <c r="AM7" s="16">
        <v>0.15210000000000001</v>
      </c>
      <c r="AN7" s="16">
        <v>0.54830000000000001</v>
      </c>
      <c r="AO7" s="16">
        <v>0.41689999999999999</v>
      </c>
      <c r="AP7" s="16">
        <v>0.44350000000000001</v>
      </c>
      <c r="AQ7" s="16">
        <v>0.47939999999999999</v>
      </c>
      <c r="AR7" s="16">
        <v>0.26340000000000002</v>
      </c>
      <c r="AS7" s="16">
        <v>0.1394</v>
      </c>
      <c r="AT7" s="16">
        <v>0.1835</v>
      </c>
      <c r="AU7" s="16">
        <v>0.10440000000000001</v>
      </c>
      <c r="AV7" s="16">
        <v>4.4600000000000001E-2</v>
      </c>
      <c r="AW7" s="16">
        <v>0.1067</v>
      </c>
      <c r="AX7" s="16">
        <v>7.7399999999999997E-2</v>
      </c>
      <c r="AY7" s="16">
        <v>6.83E-2</v>
      </c>
      <c r="AZ7" s="16">
        <v>0.51749999999999996</v>
      </c>
      <c r="BA7" s="16">
        <v>0.48330000000000001</v>
      </c>
      <c r="BB7" s="16">
        <v>0.14899999999999999</v>
      </c>
      <c r="BC7" s="16">
        <v>0.14499999999999999</v>
      </c>
      <c r="BD7" s="16">
        <v>0.14799999999999999</v>
      </c>
      <c r="BE7" s="16">
        <v>0.26290000000000002</v>
      </c>
      <c r="BF7" s="16">
        <v>0.1123</v>
      </c>
      <c r="BG7" s="16">
        <v>0.10630000000000001</v>
      </c>
      <c r="BH7" s="16">
        <v>0.11360000000000001</v>
      </c>
      <c r="BI7" s="16">
        <v>8.3500000000000005E-2</v>
      </c>
      <c r="BJ7" s="16">
        <v>0.1323</v>
      </c>
      <c r="BK7" s="16">
        <v>0.32540000000000002</v>
      </c>
      <c r="BL7" s="16">
        <v>0.46889999999999998</v>
      </c>
      <c r="BM7" s="16">
        <v>7.3300000000000004E-2</v>
      </c>
      <c r="BN7" s="16">
        <v>4.99E-2</v>
      </c>
      <c r="BO7" s="16">
        <v>5.2499999999999998E-2</v>
      </c>
      <c r="BP7" s="16"/>
      <c r="BQ7" s="16">
        <v>3.5999999999999997E-2</v>
      </c>
      <c r="BR7" s="16">
        <v>1.4E-2</v>
      </c>
      <c r="BS7" s="16">
        <v>1.2E-2</v>
      </c>
      <c r="BT7" s="17" t="s">
        <v>115</v>
      </c>
      <c r="BU7" s="17" t="s">
        <v>115</v>
      </c>
      <c r="BV7" s="16">
        <v>1.2E-2</v>
      </c>
      <c r="BW7" s="16">
        <v>0.109</v>
      </c>
      <c r="BX7" s="17" t="s">
        <v>115</v>
      </c>
      <c r="BY7" s="17" t="s">
        <v>115</v>
      </c>
      <c r="BZ7" s="17" t="s">
        <v>115</v>
      </c>
      <c r="CA7" s="16">
        <v>5.8000000000000003E-2</v>
      </c>
      <c r="CB7" s="16">
        <v>0.03</v>
      </c>
      <c r="CC7" s="16">
        <v>0.01</v>
      </c>
      <c r="CD7" s="16">
        <v>1.7999999999999999E-2</v>
      </c>
      <c r="CE7" s="16">
        <v>2.6800000000000001E-2</v>
      </c>
      <c r="CF7" s="16">
        <v>3.6400000000000002E-2</v>
      </c>
      <c r="CG7" s="16">
        <v>2.2499999999999999E-2</v>
      </c>
      <c r="CH7" s="16"/>
      <c r="CI7" s="16">
        <v>0.2959</v>
      </c>
      <c r="CJ7" s="16">
        <v>0.23080000000000001</v>
      </c>
      <c r="CK7" s="16">
        <v>0.1119</v>
      </c>
      <c r="CL7" s="16">
        <v>0.122</v>
      </c>
      <c r="CM7" s="16">
        <v>9.5399999999999999E-2</v>
      </c>
      <c r="CN7" s="16">
        <v>0.2782</v>
      </c>
      <c r="CO7" s="16">
        <v>0.3392</v>
      </c>
      <c r="CP7" s="16">
        <v>0.39329999999999998</v>
      </c>
      <c r="CQ7" s="16">
        <v>0.1429</v>
      </c>
      <c r="CR7" s="16">
        <v>0.23499999999999999</v>
      </c>
      <c r="CS7" s="16">
        <v>0.53800000000000003</v>
      </c>
      <c r="CT7" s="16"/>
      <c r="CU7" s="16">
        <v>6.1699999999999998E-2</v>
      </c>
      <c r="CV7" s="16">
        <v>1.5100000000000001E-2</v>
      </c>
      <c r="CW7" s="16">
        <v>3.5900000000000001E-2</v>
      </c>
      <c r="CX7" s="16">
        <v>6.9000000000000006E-2</v>
      </c>
      <c r="CY7" s="16">
        <v>1.89E-2</v>
      </c>
      <c r="CZ7" s="16">
        <v>7.9600000000000004E-2</v>
      </c>
      <c r="DA7" s="16">
        <v>8.3299999999999999E-2</v>
      </c>
      <c r="DB7" s="16">
        <v>0.04</v>
      </c>
      <c r="DC7" s="16">
        <v>6.5000000000000002E-2</v>
      </c>
      <c r="DD7" s="16">
        <v>3.8100000000000002E-2</v>
      </c>
      <c r="DE7" s="16">
        <v>6.0900000000000003E-2</v>
      </c>
      <c r="DF7" s="16">
        <v>8.9800000000000005E-2</v>
      </c>
      <c r="DG7" s="16">
        <v>4.5999999999999999E-2</v>
      </c>
      <c r="DH7" s="16"/>
      <c r="DI7" s="16"/>
      <c r="DJ7" s="16"/>
      <c r="DK7" s="16"/>
      <c r="DL7" s="16"/>
      <c r="DM7" s="16"/>
      <c r="DN7" s="16"/>
      <c r="DO7" s="16"/>
      <c r="DP7" s="16"/>
      <c r="DQ7" s="16"/>
    </row>
    <row r="8" spans="1:121">
      <c r="A8" s="1" t="s">
        <v>116</v>
      </c>
      <c r="C8" s="16">
        <v>16.334</v>
      </c>
      <c r="D8" s="16">
        <v>16.582000000000001</v>
      </c>
      <c r="E8" s="16">
        <v>16.564</v>
      </c>
      <c r="F8" s="16">
        <v>15.510999999999999</v>
      </c>
      <c r="G8" s="16">
        <v>18.119</v>
      </c>
      <c r="H8" s="16">
        <v>15.723000000000001</v>
      </c>
      <c r="I8" s="16">
        <v>17.946999999999999</v>
      </c>
      <c r="J8" s="16">
        <v>17.875800000000002</v>
      </c>
      <c r="K8" s="16">
        <v>18.577000000000002</v>
      </c>
      <c r="L8" s="16">
        <v>19.054099999999998</v>
      </c>
      <c r="M8" s="16">
        <v>17.036200000000001</v>
      </c>
      <c r="N8" s="16">
        <v>17.5139</v>
      </c>
      <c r="O8" s="16">
        <v>19.0245</v>
      </c>
      <c r="P8" s="16">
        <v>18.278600000000001</v>
      </c>
      <c r="Q8" s="16">
        <v>17.581</v>
      </c>
      <c r="R8" s="16">
        <v>17.6541</v>
      </c>
      <c r="S8" s="16">
        <v>18.0639</v>
      </c>
      <c r="T8" s="16">
        <v>17.945</v>
      </c>
      <c r="U8" s="16">
        <v>18.7119</v>
      </c>
      <c r="V8" s="16">
        <v>20.025300000000001</v>
      </c>
      <c r="W8" s="16">
        <v>20.596800000000002</v>
      </c>
      <c r="X8" s="16">
        <v>16.615100000000002</v>
      </c>
      <c r="Y8" s="16">
        <v>18.4438</v>
      </c>
      <c r="Z8" s="16">
        <v>21.793700000000001</v>
      </c>
      <c r="AA8" s="16">
        <v>24.587900000000001</v>
      </c>
      <c r="AB8" s="16">
        <v>24.674299999999999</v>
      </c>
      <c r="AC8" s="16">
        <v>27.015999999999998</v>
      </c>
      <c r="AD8" s="16">
        <v>22.9924</v>
      </c>
      <c r="AE8" s="16">
        <v>23.463699999999999</v>
      </c>
      <c r="AF8" s="16">
        <v>22.082999999999998</v>
      </c>
      <c r="AG8" s="16">
        <v>22.256</v>
      </c>
      <c r="AH8" s="16">
        <v>23.068999999999999</v>
      </c>
      <c r="AI8" s="16">
        <v>22.758299999999998</v>
      </c>
      <c r="AJ8" s="16">
        <v>20.910499999999999</v>
      </c>
      <c r="AK8" s="16">
        <v>21.845400000000001</v>
      </c>
      <c r="AL8" s="16">
        <v>22.181699999999999</v>
      </c>
      <c r="AM8" s="16">
        <v>23.2394</v>
      </c>
      <c r="AN8" s="16">
        <v>20.930900000000001</v>
      </c>
      <c r="AO8" s="16">
        <v>22.088899999999999</v>
      </c>
      <c r="AP8" s="16">
        <v>19.148800000000001</v>
      </c>
      <c r="AQ8" s="16">
        <v>20.0992</v>
      </c>
      <c r="AR8" s="16">
        <v>20.3215</v>
      </c>
      <c r="AS8" s="16">
        <v>24.373200000000001</v>
      </c>
      <c r="AT8" s="16">
        <v>22.648599999999998</v>
      </c>
      <c r="AU8" s="16">
        <v>23.689</v>
      </c>
      <c r="AV8" s="16">
        <v>30.598600000000001</v>
      </c>
      <c r="AW8" s="16">
        <v>26.251999999999999</v>
      </c>
      <c r="AX8" s="16">
        <v>28.410499999999999</v>
      </c>
      <c r="AY8" s="16">
        <v>29.563099999999999</v>
      </c>
      <c r="AZ8" s="16">
        <v>21.553799999999999</v>
      </c>
      <c r="BA8" s="16">
        <v>20.747499999999999</v>
      </c>
      <c r="BB8" s="16">
        <v>29.474</v>
      </c>
      <c r="BC8" s="16">
        <v>27.279</v>
      </c>
      <c r="BD8" s="16">
        <v>25.962</v>
      </c>
      <c r="BE8" s="16">
        <v>20.0077</v>
      </c>
      <c r="BF8" s="16">
        <v>25.187000000000001</v>
      </c>
      <c r="BG8" s="16">
        <v>25.753900000000002</v>
      </c>
      <c r="BH8" s="16">
        <v>27.816500000000001</v>
      </c>
      <c r="BI8" s="16">
        <v>26.776900000000001</v>
      </c>
      <c r="BJ8" s="16">
        <v>24.630500000000001</v>
      </c>
      <c r="BK8" s="16">
        <v>20.203299999999999</v>
      </c>
      <c r="BL8" s="16">
        <v>19.100300000000001</v>
      </c>
      <c r="BM8" s="16">
        <v>29.409700000000001</v>
      </c>
      <c r="BN8" s="16">
        <v>27.859000000000002</v>
      </c>
      <c r="BO8" s="16">
        <v>30.638000000000002</v>
      </c>
      <c r="BP8" s="16"/>
      <c r="BQ8" s="16">
        <v>30.821000000000002</v>
      </c>
      <c r="BR8" s="16">
        <v>29.574999999999999</v>
      </c>
      <c r="BS8" s="16">
        <v>33.987000000000002</v>
      </c>
      <c r="BT8" s="16">
        <v>35.235999999999997</v>
      </c>
      <c r="BU8" s="16">
        <v>34.853999999999999</v>
      </c>
      <c r="BV8" s="16">
        <v>32.430999999999997</v>
      </c>
      <c r="BW8" s="16">
        <v>28.890999999999998</v>
      </c>
      <c r="BX8" s="16">
        <v>29.952999999999999</v>
      </c>
      <c r="BY8" s="16">
        <v>31.616</v>
      </c>
      <c r="BZ8" s="16">
        <v>30.303000000000001</v>
      </c>
      <c r="CA8" s="16">
        <v>30.388999999999999</v>
      </c>
      <c r="CB8" s="16">
        <v>33.247999999999998</v>
      </c>
      <c r="CC8" s="16">
        <v>34.103000000000002</v>
      </c>
      <c r="CD8" s="16">
        <v>32.808999999999997</v>
      </c>
      <c r="CE8" s="16">
        <v>34.668599999999998</v>
      </c>
      <c r="CF8" s="16">
        <v>35.668700000000001</v>
      </c>
      <c r="CG8" s="16">
        <v>27.536899999999999</v>
      </c>
      <c r="CH8" s="16"/>
      <c r="CI8" s="16">
        <v>23.974699999999999</v>
      </c>
      <c r="CJ8" s="16">
        <v>26.275600000000001</v>
      </c>
      <c r="CK8" s="16">
        <v>26.4176</v>
      </c>
      <c r="CL8" s="16">
        <v>27.307400000000001</v>
      </c>
      <c r="CM8" s="16">
        <v>26.738800000000001</v>
      </c>
      <c r="CN8" s="16">
        <v>23.661000000000001</v>
      </c>
      <c r="CO8" s="16">
        <v>24.389500000000002</v>
      </c>
      <c r="CP8" s="16">
        <v>24.806999999999999</v>
      </c>
      <c r="CQ8" s="16">
        <v>25.5793</v>
      </c>
      <c r="CR8" s="16">
        <v>24.974299999999999</v>
      </c>
      <c r="CS8" s="16">
        <v>21.614000000000001</v>
      </c>
      <c r="CT8" s="16"/>
      <c r="CU8" s="16">
        <v>39.258099999999999</v>
      </c>
      <c r="CV8" s="16">
        <v>37.689599999999999</v>
      </c>
      <c r="CW8" s="16">
        <v>37.058199999999999</v>
      </c>
      <c r="CX8" s="16">
        <v>36.471600000000002</v>
      </c>
      <c r="CY8" s="16">
        <v>36.445399999999999</v>
      </c>
      <c r="CZ8" s="16">
        <v>35.736199999999997</v>
      </c>
      <c r="DA8" s="16">
        <v>30.721499999999999</v>
      </c>
      <c r="DB8" s="16">
        <v>32.222000000000001</v>
      </c>
      <c r="DC8" s="16">
        <v>33.966999999999999</v>
      </c>
      <c r="DD8" s="16">
        <v>34.490600000000001</v>
      </c>
      <c r="DE8" s="16">
        <v>30.1525</v>
      </c>
      <c r="DF8" s="16">
        <v>30.831</v>
      </c>
      <c r="DG8" s="16">
        <v>33.051099999999998</v>
      </c>
      <c r="DH8" s="16"/>
      <c r="DI8" s="16"/>
      <c r="DJ8" s="16"/>
      <c r="DK8" s="16"/>
      <c r="DL8" s="16"/>
      <c r="DM8" s="16"/>
      <c r="DN8" s="16"/>
      <c r="DO8" s="16"/>
      <c r="DP8" s="16"/>
      <c r="DQ8" s="16"/>
    </row>
    <row r="9" spans="1:121">
      <c r="A9" s="1" t="s">
        <v>117</v>
      </c>
      <c r="C9" s="16">
        <v>0.26700000000000002</v>
      </c>
      <c r="D9" s="16">
        <v>0.32700000000000001</v>
      </c>
      <c r="E9" s="16">
        <v>0.32800000000000001</v>
      </c>
      <c r="F9" s="16">
        <v>0.308</v>
      </c>
      <c r="G9" s="16">
        <v>0.29599999999999999</v>
      </c>
      <c r="H9" s="16">
        <v>0.27500000000000002</v>
      </c>
      <c r="I9" s="16">
        <v>0.30099999999999999</v>
      </c>
      <c r="J9" s="16">
        <v>0.30249999999999999</v>
      </c>
      <c r="K9" s="16">
        <v>0.33139999999999997</v>
      </c>
      <c r="L9" s="16">
        <v>0.33960000000000001</v>
      </c>
      <c r="M9" s="16">
        <v>0.33200000000000002</v>
      </c>
      <c r="N9" s="16">
        <v>0.30009999999999998</v>
      </c>
      <c r="O9" s="16">
        <v>0.33110000000000001</v>
      </c>
      <c r="P9" s="16">
        <v>0.33210000000000001</v>
      </c>
      <c r="Q9" s="16">
        <v>0.36149999999999999</v>
      </c>
      <c r="R9" s="16">
        <v>0.33400000000000002</v>
      </c>
      <c r="S9" s="16">
        <v>0.30809999999999998</v>
      </c>
      <c r="T9" s="16">
        <v>0.27810000000000001</v>
      </c>
      <c r="U9" s="16">
        <v>0.28620000000000001</v>
      </c>
      <c r="V9" s="16">
        <v>0.3075</v>
      </c>
      <c r="W9" s="16">
        <v>0.38700000000000001</v>
      </c>
      <c r="X9" s="16">
        <v>0.23230000000000001</v>
      </c>
      <c r="Y9" s="16">
        <v>0.29730000000000001</v>
      </c>
      <c r="Z9" s="16">
        <v>0.32650000000000001</v>
      </c>
      <c r="AA9" s="16">
        <v>0.39860000000000001</v>
      </c>
      <c r="AB9" s="16">
        <v>0.39850000000000002</v>
      </c>
      <c r="AC9" s="16">
        <v>0.43180000000000002</v>
      </c>
      <c r="AD9" s="16">
        <v>0.35349999999999998</v>
      </c>
      <c r="AE9" s="16">
        <v>0.35389999999999999</v>
      </c>
      <c r="AF9" s="16">
        <v>0.34899999999999998</v>
      </c>
      <c r="AG9" s="16">
        <v>0.38</v>
      </c>
      <c r="AH9" s="16">
        <v>0.42799999999999999</v>
      </c>
      <c r="AI9" s="16">
        <v>0.39450000000000002</v>
      </c>
      <c r="AJ9" s="16">
        <v>0.32869999999999999</v>
      </c>
      <c r="AK9" s="16">
        <v>0.39479999999999998</v>
      </c>
      <c r="AL9" s="16">
        <v>0.34610000000000002</v>
      </c>
      <c r="AM9" s="16">
        <v>0.35060000000000002</v>
      </c>
      <c r="AN9" s="16">
        <v>0.36849999999999999</v>
      </c>
      <c r="AO9" s="16">
        <v>0.32119999999999999</v>
      </c>
      <c r="AP9" s="16">
        <v>0.31819999999999998</v>
      </c>
      <c r="AQ9" s="16">
        <v>0.33810000000000001</v>
      </c>
      <c r="AR9" s="16">
        <v>0.33860000000000001</v>
      </c>
      <c r="AS9" s="16">
        <v>0.3422</v>
      </c>
      <c r="AT9" s="16">
        <v>0.32690000000000002</v>
      </c>
      <c r="AU9" s="16">
        <v>0.38290000000000002</v>
      </c>
      <c r="AV9" s="16">
        <v>0.4521</v>
      </c>
      <c r="AW9" s="16">
        <v>0.34799999999999998</v>
      </c>
      <c r="AX9" s="16">
        <v>0.3987</v>
      </c>
      <c r="AY9" s="16">
        <v>0.40899999999999997</v>
      </c>
      <c r="AZ9" s="16">
        <v>0.2913</v>
      </c>
      <c r="BA9" s="16">
        <v>0.37369999999999998</v>
      </c>
      <c r="BB9" s="16">
        <v>0.43099999999999999</v>
      </c>
      <c r="BC9" s="16">
        <v>0.38600000000000001</v>
      </c>
      <c r="BD9" s="16">
        <v>0.39500000000000002</v>
      </c>
      <c r="BE9" s="16">
        <v>0.27889999999999998</v>
      </c>
      <c r="BF9" s="16">
        <v>0.36599999999999999</v>
      </c>
      <c r="BG9" s="16">
        <v>0.36559999999999998</v>
      </c>
      <c r="BH9" s="16">
        <v>0.39560000000000001</v>
      </c>
      <c r="BI9" s="16">
        <v>0.4173</v>
      </c>
      <c r="BJ9" s="16">
        <v>0.38640000000000002</v>
      </c>
      <c r="BK9" s="16">
        <v>0.33239999999999997</v>
      </c>
      <c r="BL9" s="16">
        <v>0.31530000000000002</v>
      </c>
      <c r="BM9" s="16">
        <v>0.4279</v>
      </c>
      <c r="BN9" s="16">
        <v>0.4138</v>
      </c>
      <c r="BO9" s="16">
        <v>0.39389999999999997</v>
      </c>
      <c r="BP9" s="16"/>
      <c r="BQ9" s="16">
        <v>0.38100000000000001</v>
      </c>
      <c r="BR9" s="16">
        <v>0.35199999999999998</v>
      </c>
      <c r="BS9" s="16">
        <v>0.35599999999999998</v>
      </c>
      <c r="BT9" s="16">
        <v>0.376</v>
      </c>
      <c r="BU9" s="16">
        <v>0.373</v>
      </c>
      <c r="BV9" s="16">
        <v>0.33800000000000002</v>
      </c>
      <c r="BW9" s="16">
        <v>0.316</v>
      </c>
      <c r="BX9" s="16">
        <v>0.32900000000000001</v>
      </c>
      <c r="BY9" s="16">
        <v>0.38500000000000001</v>
      </c>
      <c r="BZ9" s="16">
        <v>0.35399999999999998</v>
      </c>
      <c r="CA9" s="16">
        <v>0.41699999999999998</v>
      </c>
      <c r="CB9" s="16">
        <v>0.36399999999999999</v>
      </c>
      <c r="CC9" s="16">
        <v>0.376</v>
      </c>
      <c r="CD9" s="16">
        <v>0.39900000000000002</v>
      </c>
      <c r="CE9" s="16">
        <v>0.29289999999999999</v>
      </c>
      <c r="CF9" s="16">
        <v>0.43149999999999999</v>
      </c>
      <c r="CG9" s="16">
        <v>0.32869999999999999</v>
      </c>
      <c r="CH9" s="16"/>
      <c r="CI9" s="16">
        <v>0.3553</v>
      </c>
      <c r="CJ9" s="16">
        <v>0.4249</v>
      </c>
      <c r="CK9" s="16">
        <v>0.39589999999999997</v>
      </c>
      <c r="CL9" s="16">
        <v>0.40300000000000002</v>
      </c>
      <c r="CM9" s="16">
        <v>0.4425</v>
      </c>
      <c r="CN9" s="16">
        <v>0.39650000000000002</v>
      </c>
      <c r="CO9" s="16">
        <v>0.37530000000000002</v>
      </c>
      <c r="CP9" s="16">
        <v>0.36980000000000002</v>
      </c>
      <c r="CQ9" s="16">
        <v>0.36880000000000002</v>
      </c>
      <c r="CR9" s="16">
        <v>0.4279</v>
      </c>
      <c r="CS9" s="16">
        <v>0.34899999999999998</v>
      </c>
      <c r="CT9" s="16"/>
      <c r="CU9" s="16">
        <v>0.57909999999999995</v>
      </c>
      <c r="CV9" s="16">
        <v>0.48799999999999999</v>
      </c>
      <c r="CW9" s="16">
        <v>0.53890000000000005</v>
      </c>
      <c r="CX9" s="16">
        <v>0.5464</v>
      </c>
      <c r="CY9" s="16">
        <v>0.50919999999999999</v>
      </c>
      <c r="CZ9" s="16">
        <v>0.46360000000000001</v>
      </c>
      <c r="DA9" s="16">
        <v>0.41460000000000002</v>
      </c>
      <c r="DB9" s="16">
        <v>0.51200000000000001</v>
      </c>
      <c r="DC9" s="16">
        <v>0.52300000000000002</v>
      </c>
      <c r="DD9" s="16">
        <v>0.55530000000000002</v>
      </c>
      <c r="DE9" s="16">
        <v>0.43390000000000001</v>
      </c>
      <c r="DF9" s="16">
        <v>0.4955</v>
      </c>
      <c r="DG9" s="16">
        <v>0.4819</v>
      </c>
      <c r="DH9" s="16"/>
      <c r="DI9" s="16"/>
      <c r="DJ9" s="16"/>
      <c r="DK9" s="16"/>
      <c r="DL9" s="16"/>
      <c r="DM9" s="16"/>
      <c r="DN9" s="16"/>
      <c r="DO9" s="16"/>
      <c r="DP9" s="16"/>
      <c r="DQ9" s="16"/>
    </row>
    <row r="10" spans="1:121">
      <c r="A10" s="1" t="s">
        <v>118</v>
      </c>
      <c r="C10" s="16">
        <v>10.442</v>
      </c>
      <c r="D10" s="16">
        <v>10.788</v>
      </c>
      <c r="E10" s="16">
        <v>10.784000000000001</v>
      </c>
      <c r="F10" s="16">
        <v>10.701000000000001</v>
      </c>
      <c r="G10" s="16">
        <v>11.616</v>
      </c>
      <c r="H10" s="16">
        <v>10.805</v>
      </c>
      <c r="I10" s="16">
        <v>11.273</v>
      </c>
      <c r="J10" s="16">
        <v>10.214399999999999</v>
      </c>
      <c r="K10" s="16">
        <v>11.046200000000001</v>
      </c>
      <c r="L10" s="16">
        <v>11.7987</v>
      </c>
      <c r="M10" s="16">
        <v>9.5477000000000007</v>
      </c>
      <c r="N10" s="16">
        <v>9.9814000000000007</v>
      </c>
      <c r="O10" s="16">
        <v>10.8063</v>
      </c>
      <c r="P10" s="16">
        <v>10.708299999999999</v>
      </c>
      <c r="Q10" s="16">
        <v>10.671200000000001</v>
      </c>
      <c r="R10" s="16">
        <v>10.8192</v>
      </c>
      <c r="S10" s="16">
        <v>10.952500000000001</v>
      </c>
      <c r="T10" s="16">
        <v>10.9686</v>
      </c>
      <c r="U10" s="16">
        <v>11.596399999999999</v>
      </c>
      <c r="V10" s="16">
        <v>12.3171</v>
      </c>
      <c r="W10" s="16">
        <v>12.521100000000001</v>
      </c>
      <c r="X10" s="16">
        <v>10.239800000000001</v>
      </c>
      <c r="Y10" s="16">
        <v>10.5641</v>
      </c>
      <c r="Z10" s="16">
        <v>9.8027999999999995</v>
      </c>
      <c r="AA10" s="16">
        <v>9.3348999999999993</v>
      </c>
      <c r="AB10" s="16">
        <v>8.9689999999999994</v>
      </c>
      <c r="AC10" s="16">
        <v>8.5295000000000005</v>
      </c>
      <c r="AD10" s="16">
        <v>10.313800000000001</v>
      </c>
      <c r="AE10" s="16">
        <v>8.6829000000000001</v>
      </c>
      <c r="AF10" s="16">
        <v>8.3345000000000002</v>
      </c>
      <c r="AG10" s="16">
        <v>9.3940000000000001</v>
      </c>
      <c r="AH10" s="16">
        <v>9.7100000000000009</v>
      </c>
      <c r="AI10" s="16">
        <v>10.1944</v>
      </c>
      <c r="AJ10" s="16">
        <v>10.3978</v>
      </c>
      <c r="AK10" s="16">
        <v>8.7614999999999998</v>
      </c>
      <c r="AL10" s="16">
        <v>8.5548999999999999</v>
      </c>
      <c r="AM10" s="16">
        <v>8.2173999999999996</v>
      </c>
      <c r="AN10" s="16">
        <v>11.569000000000001</v>
      </c>
      <c r="AO10" s="16">
        <v>11.9069</v>
      </c>
      <c r="AP10" s="16">
        <v>10.316000000000001</v>
      </c>
      <c r="AQ10" s="16">
        <v>10.5198</v>
      </c>
      <c r="AR10" s="16">
        <v>9.0998999999999999</v>
      </c>
      <c r="AS10" s="16">
        <v>8.2844999999999995</v>
      </c>
      <c r="AT10" s="16">
        <v>7.38</v>
      </c>
      <c r="AU10" s="16">
        <v>6.6163999999999996</v>
      </c>
      <c r="AV10" s="16">
        <v>6.3563000000000001</v>
      </c>
      <c r="AW10" s="16">
        <v>5.3459000000000003</v>
      </c>
      <c r="AX10" s="16">
        <v>4.1028000000000002</v>
      </c>
      <c r="AY10" s="16">
        <v>3.7736000000000001</v>
      </c>
      <c r="AZ10" s="16">
        <v>11.878399999999999</v>
      </c>
      <c r="BA10" s="16">
        <v>11.728999999999999</v>
      </c>
      <c r="BB10" s="16">
        <v>6.1040000000000001</v>
      </c>
      <c r="BC10" s="16">
        <v>7.3220000000000001</v>
      </c>
      <c r="BD10" s="16">
        <v>7.9169999999999998</v>
      </c>
      <c r="BE10" s="16">
        <v>9.8811</v>
      </c>
      <c r="BF10" s="16">
        <v>9.4963999999999995</v>
      </c>
      <c r="BG10" s="16">
        <v>8.2599</v>
      </c>
      <c r="BH10" s="16">
        <v>7.4684999999999997</v>
      </c>
      <c r="BI10" s="16">
        <v>8.0624000000000002</v>
      </c>
      <c r="BJ10" s="16">
        <v>9.3876000000000008</v>
      </c>
      <c r="BK10" s="16">
        <v>9.8110999999999997</v>
      </c>
      <c r="BL10" s="16">
        <v>10.0382</v>
      </c>
      <c r="BM10" s="16">
        <v>3.5247000000000002</v>
      </c>
      <c r="BN10" s="16">
        <v>3.5352000000000001</v>
      </c>
      <c r="BO10" s="16">
        <v>4.4798999999999998</v>
      </c>
      <c r="BP10" s="16"/>
      <c r="BQ10" s="16">
        <v>1.7789999999999999</v>
      </c>
      <c r="BR10" s="16">
        <v>1.252</v>
      </c>
      <c r="BS10" s="16">
        <v>0.96499999999999997</v>
      </c>
      <c r="BT10" s="16">
        <v>0.108</v>
      </c>
      <c r="BU10" s="16">
        <v>0.26400000000000001</v>
      </c>
      <c r="BV10" s="16">
        <v>1.1870000000000001</v>
      </c>
      <c r="BW10" s="16">
        <v>3.8639999999999999</v>
      </c>
      <c r="BX10" s="16">
        <v>1.444</v>
      </c>
      <c r="BY10" s="16">
        <v>1.5640000000000001</v>
      </c>
      <c r="BZ10" s="16">
        <v>1.7190000000000001</v>
      </c>
      <c r="CA10" s="16">
        <v>1.66</v>
      </c>
      <c r="CB10" s="16">
        <v>1.046</v>
      </c>
      <c r="CC10" s="16">
        <v>1.288</v>
      </c>
      <c r="CD10" s="16">
        <v>1.044</v>
      </c>
      <c r="CE10" s="16">
        <v>1.0539000000000001</v>
      </c>
      <c r="CF10" s="16">
        <v>0.99609999999999999</v>
      </c>
      <c r="CG10" s="16">
        <v>1.4404999999999999</v>
      </c>
      <c r="CH10" s="16"/>
      <c r="CI10" s="16">
        <v>12.181100000000001</v>
      </c>
      <c r="CJ10" s="16">
        <v>14.047499999999999</v>
      </c>
      <c r="CK10" s="16">
        <v>12.6578</v>
      </c>
      <c r="CL10" s="16">
        <v>12.9504</v>
      </c>
      <c r="CM10" s="16">
        <v>12.2544</v>
      </c>
      <c r="CN10" s="16">
        <v>12.783099999999999</v>
      </c>
      <c r="CO10" s="16">
        <v>14.083600000000001</v>
      </c>
      <c r="CP10" s="16">
        <v>14.277900000000001</v>
      </c>
      <c r="CQ10" s="16">
        <v>12.301600000000001</v>
      </c>
      <c r="CR10" s="16">
        <v>13.7003</v>
      </c>
      <c r="CS10" s="16">
        <v>13.548999999999999</v>
      </c>
      <c r="CT10" s="16"/>
      <c r="CU10" s="16">
        <v>6.0633999999999997</v>
      </c>
      <c r="CV10" s="16">
        <v>6.5297000000000001</v>
      </c>
      <c r="CW10" s="16">
        <v>6.8780999999999999</v>
      </c>
      <c r="CX10" s="16">
        <v>6.9813999999999998</v>
      </c>
      <c r="CY10" s="16">
        <v>7.0410000000000004</v>
      </c>
      <c r="CZ10" s="16">
        <v>7.3883000000000001</v>
      </c>
      <c r="DA10" s="16">
        <v>6.8837999999999999</v>
      </c>
      <c r="DB10" s="16">
        <v>6.94</v>
      </c>
      <c r="DC10" s="16">
        <v>7.649</v>
      </c>
      <c r="DD10" s="16">
        <v>7.4261999999999997</v>
      </c>
      <c r="DE10" s="16">
        <v>7.3578999999999999</v>
      </c>
      <c r="DF10" s="16">
        <v>7.3086000000000002</v>
      </c>
      <c r="DG10" s="16">
        <v>6.8507999999999996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</row>
    <row r="11" spans="1:121">
      <c r="A11" s="1" t="s">
        <v>119</v>
      </c>
      <c r="C11" s="16">
        <v>14.997</v>
      </c>
      <c r="D11" s="16">
        <v>14.544</v>
      </c>
      <c r="E11" s="16">
        <v>14.542999999999999</v>
      </c>
      <c r="F11" s="16">
        <v>15.502000000000001</v>
      </c>
      <c r="G11" s="16">
        <v>13.084</v>
      </c>
      <c r="H11" s="16">
        <v>14.964</v>
      </c>
      <c r="I11" s="16">
        <v>13.285</v>
      </c>
      <c r="J11" s="16">
        <v>15.4299</v>
      </c>
      <c r="K11" s="16">
        <v>14.113200000000001</v>
      </c>
      <c r="L11" s="16">
        <v>13.179399999999999</v>
      </c>
      <c r="M11" s="16">
        <v>16.940999999999999</v>
      </c>
      <c r="N11" s="16">
        <v>16.766200000000001</v>
      </c>
      <c r="O11" s="16">
        <v>13.720700000000001</v>
      </c>
      <c r="P11" s="16">
        <v>14.4284</v>
      </c>
      <c r="Q11" s="16">
        <v>15.117900000000001</v>
      </c>
      <c r="R11" s="16">
        <v>14.7536</v>
      </c>
      <c r="S11" s="16">
        <v>14.357200000000001</v>
      </c>
      <c r="T11" s="16">
        <v>14.5695</v>
      </c>
      <c r="U11" s="16">
        <v>12.667199999999999</v>
      </c>
      <c r="V11" s="16">
        <v>11.4635</v>
      </c>
      <c r="W11" s="16">
        <v>11.571999999999999</v>
      </c>
      <c r="X11" s="16">
        <v>16.295000000000002</v>
      </c>
      <c r="Y11" s="16">
        <v>15.891500000000001</v>
      </c>
      <c r="Z11" s="16">
        <v>14.3148</v>
      </c>
      <c r="AA11" s="16">
        <v>13.2263</v>
      </c>
      <c r="AB11" s="16">
        <v>13.8505</v>
      </c>
      <c r="AC11" s="16">
        <v>12.206300000000001</v>
      </c>
      <c r="AD11" s="16">
        <v>13.0261</v>
      </c>
      <c r="AE11" s="16">
        <v>14.980399999999999</v>
      </c>
      <c r="AF11" s="16">
        <v>16.061299999999999</v>
      </c>
      <c r="AG11" s="16">
        <v>13.064</v>
      </c>
      <c r="AH11" s="16">
        <v>12.722</v>
      </c>
      <c r="AI11" s="16">
        <v>13.271100000000001</v>
      </c>
      <c r="AJ11" s="16">
        <v>13.711600000000001</v>
      </c>
      <c r="AK11" s="16">
        <v>15.569100000000001</v>
      </c>
      <c r="AL11" s="16">
        <v>15.6858</v>
      </c>
      <c r="AM11" s="16">
        <v>15.402900000000001</v>
      </c>
      <c r="AN11" s="16">
        <v>11.0481</v>
      </c>
      <c r="AO11" s="16">
        <v>9.9553999999999991</v>
      </c>
      <c r="AP11" s="16">
        <v>13.747</v>
      </c>
      <c r="AQ11" s="16">
        <v>12.7948</v>
      </c>
      <c r="AR11" s="16">
        <v>14.8873</v>
      </c>
      <c r="AS11" s="16">
        <v>13.833399999999999</v>
      </c>
      <c r="AT11" s="16">
        <v>17.0852</v>
      </c>
      <c r="AU11" s="16">
        <v>16.973099999999999</v>
      </c>
      <c r="AV11" s="16">
        <v>12.134399999999999</v>
      </c>
      <c r="AW11" s="16">
        <v>17.016300000000001</v>
      </c>
      <c r="AX11" s="16">
        <v>16.092099999999999</v>
      </c>
      <c r="AY11" s="16">
        <v>15.5082</v>
      </c>
      <c r="AZ11" s="16">
        <v>10.7706</v>
      </c>
      <c r="BA11" s="16">
        <v>12.2155</v>
      </c>
      <c r="BB11" s="16">
        <v>12.037000000000001</v>
      </c>
      <c r="BC11" s="16">
        <v>12.188000000000001</v>
      </c>
      <c r="BD11" s="16">
        <v>13.054</v>
      </c>
      <c r="BE11" s="16">
        <v>15.6287</v>
      </c>
      <c r="BF11" s="16">
        <v>12.478199999999999</v>
      </c>
      <c r="BG11" s="16">
        <v>13.595800000000001</v>
      </c>
      <c r="BH11" s="16">
        <v>13.080399999999999</v>
      </c>
      <c r="BI11" s="16">
        <v>13.233499999999999</v>
      </c>
      <c r="BJ11" s="16">
        <v>13.2629</v>
      </c>
      <c r="BK11" s="16">
        <v>14.9206</v>
      </c>
      <c r="BL11" s="16">
        <v>15.188700000000001</v>
      </c>
      <c r="BM11" s="16">
        <v>13.255599999999999</v>
      </c>
      <c r="BN11" s="16">
        <v>13.0153</v>
      </c>
      <c r="BO11" s="16">
        <v>12.9297</v>
      </c>
      <c r="BP11" s="16"/>
      <c r="BQ11" s="16">
        <v>10.265000000000001</v>
      </c>
      <c r="BR11" s="16">
        <v>9.6039999999999992</v>
      </c>
      <c r="BS11" s="16">
        <v>9.3320000000000007</v>
      </c>
      <c r="BT11" s="16">
        <v>8.4979999999999993</v>
      </c>
      <c r="BU11" s="16">
        <v>8.8539999999999992</v>
      </c>
      <c r="BV11" s="16">
        <v>9.6509999999999998</v>
      </c>
      <c r="BW11" s="16">
        <v>12.75</v>
      </c>
      <c r="BX11" s="16">
        <v>10.050000000000001</v>
      </c>
      <c r="BY11" s="16">
        <v>10.603999999999999</v>
      </c>
      <c r="BZ11" s="16">
        <v>10.79</v>
      </c>
      <c r="CA11" s="16">
        <v>9.8849999999999998</v>
      </c>
      <c r="CB11" s="16">
        <v>9.2119999999999997</v>
      </c>
      <c r="CC11" s="16">
        <v>9.1839999999999993</v>
      </c>
      <c r="CD11" s="16">
        <v>9.8770000000000007</v>
      </c>
      <c r="CE11" s="16">
        <v>5.9935999999999998</v>
      </c>
      <c r="CF11" s="16">
        <v>10.2464</v>
      </c>
      <c r="CG11" s="16">
        <v>10.625299999999999</v>
      </c>
      <c r="CH11" s="16"/>
      <c r="CI11" s="16">
        <v>9.8961000000000006</v>
      </c>
      <c r="CJ11" s="16">
        <v>6.1822999999999997</v>
      </c>
      <c r="CK11" s="16">
        <v>7.5907</v>
      </c>
      <c r="CL11" s="16">
        <v>6.4508999999999999</v>
      </c>
      <c r="CM11" s="16">
        <v>8.1488999999999994</v>
      </c>
      <c r="CN11" s="16">
        <v>9.2745999999999995</v>
      </c>
      <c r="CO11" s="16">
        <v>6.7186000000000003</v>
      </c>
      <c r="CP11" s="16">
        <v>6.2191000000000001</v>
      </c>
      <c r="CQ11" s="16">
        <v>8.5547000000000004</v>
      </c>
      <c r="CR11" s="16">
        <v>7.2230999999999996</v>
      </c>
      <c r="CS11" s="16">
        <v>8.6890000000000001</v>
      </c>
      <c r="CT11" s="16"/>
      <c r="CU11" s="16">
        <v>5.2576999999999998</v>
      </c>
      <c r="CV11" s="16">
        <v>5.7938000000000001</v>
      </c>
      <c r="CW11" s="16">
        <v>6.3582000000000001</v>
      </c>
      <c r="CX11" s="16">
        <v>6.5683999999999996</v>
      </c>
      <c r="CY11" s="16">
        <v>6.532</v>
      </c>
      <c r="CZ11" s="16">
        <v>6.7717000000000001</v>
      </c>
      <c r="DA11" s="16">
        <v>11.332100000000001</v>
      </c>
      <c r="DB11" s="16">
        <v>8.7590000000000003</v>
      </c>
      <c r="DC11" s="16">
        <v>6.7549999999999999</v>
      </c>
      <c r="DD11" s="16">
        <v>7.8959999999999999</v>
      </c>
      <c r="DE11" s="16">
        <v>10.3752</v>
      </c>
      <c r="DF11" s="16">
        <v>9.9809000000000001</v>
      </c>
      <c r="DG11" s="16">
        <v>8.8872999999999998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</row>
    <row r="12" spans="1:121" ht="18">
      <c r="A12" s="1" t="s">
        <v>120</v>
      </c>
      <c r="C12" s="16">
        <v>0.11</v>
      </c>
      <c r="D12" s="16">
        <v>9.0999999999999998E-2</v>
      </c>
      <c r="E12" s="16">
        <v>9.0999999999999998E-2</v>
      </c>
      <c r="F12" s="16">
        <v>0.09</v>
      </c>
      <c r="G12" s="16">
        <v>7.8E-2</v>
      </c>
      <c r="H12" s="16">
        <v>9.9000000000000005E-2</v>
      </c>
      <c r="I12" s="16">
        <v>5.8999999999999997E-2</v>
      </c>
      <c r="J12" s="16">
        <v>0.1077</v>
      </c>
      <c r="K12" s="16">
        <v>9.0700000000000003E-2</v>
      </c>
      <c r="L12" s="16">
        <v>6.2399999999999997E-2</v>
      </c>
      <c r="M12" s="16">
        <v>7.4999999999999997E-2</v>
      </c>
      <c r="N12" s="16">
        <v>0.1048</v>
      </c>
      <c r="O12" s="16">
        <v>6.1100000000000002E-2</v>
      </c>
      <c r="P12" s="16">
        <v>5.5199999999999999E-2</v>
      </c>
      <c r="Q12" s="16">
        <v>5.9299999999999999E-2</v>
      </c>
      <c r="R12" s="16">
        <v>7.0599999999999996E-2</v>
      </c>
      <c r="S12" s="16">
        <v>7.0699999999999999E-2</v>
      </c>
      <c r="T12" s="16">
        <v>4.3799999999999999E-2</v>
      </c>
      <c r="U12" s="16">
        <v>6.7799999999999999E-2</v>
      </c>
      <c r="V12" s="16">
        <v>5.2600000000000001E-2</v>
      </c>
      <c r="W12" s="16">
        <v>5.5399999999999998E-2</v>
      </c>
      <c r="X12" s="16">
        <v>6.0499999999999998E-2</v>
      </c>
      <c r="Y12" s="16">
        <v>7.3700000000000002E-2</v>
      </c>
      <c r="Z12" s="16">
        <v>3.7600000000000001E-2</v>
      </c>
      <c r="AA12" s="17" t="s">
        <v>115</v>
      </c>
      <c r="AB12" s="16">
        <v>6.1800000000000001E-2</v>
      </c>
      <c r="AC12" s="17" t="s">
        <v>115</v>
      </c>
      <c r="AD12" s="16">
        <v>4.07E-2</v>
      </c>
      <c r="AE12" s="16">
        <v>7.4499999999999997E-2</v>
      </c>
      <c r="AF12" s="16">
        <v>4.5100000000000001E-2</v>
      </c>
      <c r="AG12" s="16">
        <v>0.04</v>
      </c>
      <c r="AH12" s="16">
        <v>5.6000000000000001E-2</v>
      </c>
      <c r="AI12" s="17" t="s">
        <v>115</v>
      </c>
      <c r="AJ12" s="16">
        <v>5.33E-2</v>
      </c>
      <c r="AK12" s="16">
        <v>5.6599999999999998E-2</v>
      </c>
      <c r="AL12" s="16">
        <v>8.6999999999999994E-3</v>
      </c>
      <c r="AM12" s="16">
        <v>6.59E-2</v>
      </c>
      <c r="AN12" s="16">
        <v>3.5700000000000003E-2</v>
      </c>
      <c r="AO12" s="16">
        <v>4.5999999999999999E-2</v>
      </c>
      <c r="AP12" s="16">
        <v>3.9899999999999998E-2</v>
      </c>
      <c r="AQ12" s="16">
        <v>8.5699999999999998E-2</v>
      </c>
      <c r="AR12" s="16">
        <v>4.5999999999999999E-2</v>
      </c>
      <c r="AS12" s="16">
        <v>7.6499999999999999E-2</v>
      </c>
      <c r="AT12" s="16">
        <v>6.4600000000000005E-2</v>
      </c>
      <c r="AU12" s="16">
        <v>4.87E-2</v>
      </c>
      <c r="AV12" s="16">
        <v>1.6799999999999999E-2</v>
      </c>
      <c r="AW12" s="16">
        <v>6.1499999999999999E-2</v>
      </c>
      <c r="AX12" s="16">
        <v>2.1299999999999999E-2</v>
      </c>
      <c r="AY12" s="16">
        <v>1.9900000000000001E-2</v>
      </c>
      <c r="AZ12" s="16">
        <v>8.5699999999999998E-2</v>
      </c>
      <c r="BA12" s="16">
        <v>5.4100000000000002E-2</v>
      </c>
      <c r="BB12" s="16">
        <v>3.5999999999999997E-2</v>
      </c>
      <c r="BC12" s="16">
        <v>1.7000000000000001E-2</v>
      </c>
      <c r="BD12" s="16">
        <v>1.2999999999999999E-2</v>
      </c>
      <c r="BE12" s="16">
        <v>1.43E-2</v>
      </c>
      <c r="BF12" s="16">
        <v>2.5000000000000001E-2</v>
      </c>
      <c r="BG12" s="16">
        <v>4.2999999999999997E-2</v>
      </c>
      <c r="BH12" s="16">
        <v>3.7400000000000003E-2</v>
      </c>
      <c r="BI12" s="16">
        <v>8.8999999999999999E-3</v>
      </c>
      <c r="BJ12" s="16">
        <v>4.1000000000000002E-2</v>
      </c>
      <c r="BK12" s="16">
        <v>0.03</v>
      </c>
      <c r="BL12" s="16">
        <v>8.6699999999999999E-2</v>
      </c>
      <c r="BM12" s="16">
        <v>0.114</v>
      </c>
      <c r="BN12" s="16">
        <v>9.2600000000000002E-2</v>
      </c>
      <c r="BO12" s="16">
        <v>3.2399999999999998E-2</v>
      </c>
      <c r="BP12" s="16"/>
      <c r="BQ12" s="16">
        <v>0.17499999999999999</v>
      </c>
      <c r="BR12" s="16">
        <v>0.252</v>
      </c>
      <c r="BS12" s="16">
        <v>0.158</v>
      </c>
      <c r="BT12" s="16">
        <v>0.27900000000000003</v>
      </c>
      <c r="BU12" s="16">
        <v>0.26400000000000001</v>
      </c>
      <c r="BV12" s="16">
        <v>8.5000000000000006E-2</v>
      </c>
      <c r="BW12" s="16">
        <v>0.13700000000000001</v>
      </c>
      <c r="BX12" s="16">
        <v>0.24199999999999999</v>
      </c>
      <c r="BY12" s="16">
        <v>0.151</v>
      </c>
      <c r="BZ12" s="16">
        <v>0.185</v>
      </c>
      <c r="CA12" s="16">
        <v>0.23899999999999999</v>
      </c>
      <c r="CB12" s="16">
        <v>0.221</v>
      </c>
      <c r="CC12" s="16">
        <v>0.20499999999999999</v>
      </c>
      <c r="CD12" s="16">
        <v>0.252</v>
      </c>
      <c r="CE12" s="16">
        <v>0.48270000000000002</v>
      </c>
      <c r="CF12" s="16">
        <v>0.19769999999999999</v>
      </c>
      <c r="CG12" s="16">
        <v>0.20680000000000001</v>
      </c>
      <c r="CH12" s="16"/>
      <c r="CI12" s="16">
        <v>8.8599999999999998E-2</v>
      </c>
      <c r="CJ12" s="16">
        <v>0</v>
      </c>
      <c r="CK12" s="16">
        <v>0</v>
      </c>
      <c r="CL12" s="16">
        <v>1.03E-2</v>
      </c>
      <c r="CM12" s="16">
        <v>1.03E-2</v>
      </c>
      <c r="CN12" s="16">
        <v>5.0599999999999999E-2</v>
      </c>
      <c r="CO12" s="16">
        <v>2.4500000000000001E-2</v>
      </c>
      <c r="CP12" s="17" t="s">
        <v>115</v>
      </c>
      <c r="CQ12" s="16">
        <v>2.92E-2</v>
      </c>
      <c r="CR12" s="16">
        <v>2.46E-2</v>
      </c>
      <c r="CS12" s="16">
        <v>4.2999999999999997E-2</v>
      </c>
      <c r="CT12" s="16"/>
      <c r="CU12" s="17" t="s">
        <v>115</v>
      </c>
      <c r="CV12" s="16">
        <v>5.4899999999999997E-2</v>
      </c>
      <c r="CW12" s="17" t="s">
        <v>115</v>
      </c>
      <c r="CX12" s="16">
        <v>4.2099999999999999E-2</v>
      </c>
      <c r="CY12" s="16">
        <v>4.2099999999999999E-2</v>
      </c>
      <c r="CZ12" s="16">
        <v>5.4300000000000001E-2</v>
      </c>
      <c r="DA12" s="16">
        <v>3.3500000000000002E-2</v>
      </c>
      <c r="DB12" s="17" t="s">
        <v>115</v>
      </c>
      <c r="DC12" s="16">
        <v>2.8000000000000001E-2</v>
      </c>
      <c r="DD12" s="16">
        <v>1.24E-2</v>
      </c>
      <c r="DE12" s="16">
        <v>1.52E-2</v>
      </c>
      <c r="DF12" s="16">
        <v>2.7400000000000001E-2</v>
      </c>
      <c r="DG12" s="16">
        <v>2.1600000000000001E-2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</row>
    <row r="13" spans="1:121" ht="18">
      <c r="A13" s="1" t="s">
        <v>121</v>
      </c>
      <c r="C13" s="17" t="s">
        <v>115</v>
      </c>
      <c r="D13" s="17" t="s">
        <v>115</v>
      </c>
      <c r="E13" s="17" t="s">
        <v>115</v>
      </c>
      <c r="F13" s="17" t="s">
        <v>115</v>
      </c>
      <c r="G13" s="17" t="s">
        <v>115</v>
      </c>
      <c r="H13" s="17" t="s">
        <v>115</v>
      </c>
      <c r="I13" s="17" t="s">
        <v>115</v>
      </c>
      <c r="J13" s="17" t="s">
        <v>115</v>
      </c>
      <c r="K13" s="17" t="s">
        <v>115</v>
      </c>
      <c r="L13" s="17" t="s">
        <v>115</v>
      </c>
      <c r="M13" s="17" t="s">
        <v>115</v>
      </c>
      <c r="N13" s="17" t="s">
        <v>115</v>
      </c>
      <c r="O13" s="16">
        <v>8.0000000000000002E-3</v>
      </c>
      <c r="P13" s="17" t="s">
        <v>115</v>
      </c>
      <c r="Q13" s="16">
        <v>1.11E-2</v>
      </c>
      <c r="R13" s="17" t="s">
        <v>115</v>
      </c>
      <c r="S13" s="17" t="s">
        <v>115</v>
      </c>
      <c r="T13" s="17" t="s">
        <v>115</v>
      </c>
      <c r="U13" s="17" t="s">
        <v>115</v>
      </c>
      <c r="V13" s="17" t="s">
        <v>115</v>
      </c>
      <c r="W13" s="17" t="s">
        <v>115</v>
      </c>
      <c r="X13" s="16">
        <v>7.1999999999999998E-3</v>
      </c>
      <c r="Y13" s="17" t="s">
        <v>115</v>
      </c>
      <c r="Z13" s="17" t="s">
        <v>115</v>
      </c>
      <c r="AA13" s="16">
        <v>1.0800000000000001E-2</v>
      </c>
      <c r="AB13" s="17" t="s">
        <v>115</v>
      </c>
      <c r="AC13" s="17" t="s">
        <v>115</v>
      </c>
      <c r="AD13" s="17" t="s">
        <v>115</v>
      </c>
      <c r="AE13" s="16">
        <v>6.1999999999999998E-3</v>
      </c>
      <c r="AF13" s="17" t="s">
        <v>115</v>
      </c>
      <c r="AG13" s="17" t="s">
        <v>115</v>
      </c>
      <c r="AH13" s="16">
        <v>1.7999999999999999E-2</v>
      </c>
      <c r="AI13" s="17" t="s">
        <v>115</v>
      </c>
      <c r="AJ13" s="17" t="s">
        <v>115</v>
      </c>
      <c r="AK13" s="17" t="s">
        <v>115</v>
      </c>
      <c r="AL13" s="17" t="s">
        <v>115</v>
      </c>
      <c r="AM13" s="17" t="s">
        <v>115</v>
      </c>
      <c r="AN13" s="16">
        <v>6.4000000000000003E-3</v>
      </c>
      <c r="AO13" s="17" t="s">
        <v>115</v>
      </c>
      <c r="AP13" s="16">
        <v>5.7999999999999996E-3</v>
      </c>
      <c r="AQ13" s="17" t="s">
        <v>115</v>
      </c>
      <c r="AR13" s="17" t="s">
        <v>115</v>
      </c>
      <c r="AS13" s="17" t="s">
        <v>115</v>
      </c>
      <c r="AT13" s="16">
        <v>7.9000000000000008E-3</v>
      </c>
      <c r="AU13" s="17" t="s">
        <v>115</v>
      </c>
      <c r="AV13" s="16">
        <v>7.7999999999999996E-3</v>
      </c>
      <c r="AW13" s="16">
        <v>5.1000000000000004E-3</v>
      </c>
      <c r="AX13" s="17" t="s">
        <v>115</v>
      </c>
      <c r="AY13" s="17" t="s">
        <v>115</v>
      </c>
      <c r="AZ13" s="17" t="s">
        <v>115</v>
      </c>
      <c r="BA13" s="16">
        <v>7.1000000000000004E-3</v>
      </c>
      <c r="BB13" s="16">
        <v>1.4E-2</v>
      </c>
      <c r="BC13" s="16">
        <v>0.05</v>
      </c>
      <c r="BD13" s="17" t="s">
        <v>115</v>
      </c>
      <c r="BE13" s="17" t="s">
        <v>115</v>
      </c>
      <c r="BF13" s="17" t="s">
        <v>115</v>
      </c>
      <c r="BG13" s="17" t="s">
        <v>115</v>
      </c>
      <c r="BH13" s="16">
        <v>6.7000000000000002E-3</v>
      </c>
      <c r="BI13" s="17" t="s">
        <v>115</v>
      </c>
      <c r="BJ13" s="17" t="s">
        <v>115</v>
      </c>
      <c r="BK13" s="17" t="s">
        <v>115</v>
      </c>
      <c r="BL13" s="17" t="s">
        <v>115</v>
      </c>
      <c r="BM13" s="16">
        <v>0.1462</v>
      </c>
      <c r="BN13" s="16">
        <v>0.25729999999999997</v>
      </c>
      <c r="BO13" s="17" t="s">
        <v>115</v>
      </c>
      <c r="BP13" s="16"/>
      <c r="BQ13" s="16">
        <v>0.38900000000000001</v>
      </c>
      <c r="BR13" s="16">
        <v>0.53500000000000003</v>
      </c>
      <c r="BS13" s="16">
        <v>0.27200000000000002</v>
      </c>
      <c r="BT13" s="16">
        <v>0.375</v>
      </c>
      <c r="BU13" s="16">
        <v>0.32700000000000001</v>
      </c>
      <c r="BV13" s="16">
        <v>0.33500000000000002</v>
      </c>
      <c r="BW13" s="16">
        <v>0.13100000000000001</v>
      </c>
      <c r="BX13" s="16">
        <v>0.45600000000000002</v>
      </c>
      <c r="BY13" s="16">
        <v>0.24</v>
      </c>
      <c r="BZ13" s="16">
        <v>0.3</v>
      </c>
      <c r="CA13" s="16">
        <v>0.47199999999999998</v>
      </c>
      <c r="CB13" s="16">
        <v>0.32600000000000001</v>
      </c>
      <c r="CC13" s="16">
        <v>0.28100000000000003</v>
      </c>
      <c r="CD13" s="16">
        <v>0.31</v>
      </c>
      <c r="CE13" s="16">
        <v>0.91120000000000001</v>
      </c>
      <c r="CF13" s="16">
        <v>0.27100000000000002</v>
      </c>
      <c r="CG13" s="16">
        <v>0.75160000000000005</v>
      </c>
      <c r="CH13" s="16"/>
      <c r="CI13" s="16">
        <v>1.2699999999999999E-2</v>
      </c>
      <c r="CJ13" s="17" t="s">
        <v>115</v>
      </c>
      <c r="CK13" s="16">
        <v>5.4999999999999997E-3</v>
      </c>
      <c r="CL13" s="17" t="s">
        <v>115</v>
      </c>
      <c r="CM13" s="17" t="s">
        <v>115</v>
      </c>
      <c r="CN13" s="17" t="s">
        <v>115</v>
      </c>
      <c r="CO13" s="17" t="s">
        <v>115</v>
      </c>
      <c r="CP13" s="17" t="s">
        <v>115</v>
      </c>
      <c r="CQ13" s="17" t="s">
        <v>115</v>
      </c>
      <c r="CR13" s="16">
        <v>1.34E-2</v>
      </c>
      <c r="CS13" s="16">
        <v>5.0000000000000001E-3</v>
      </c>
      <c r="CT13" s="16"/>
      <c r="CU13" s="16">
        <v>5.7999999999999996E-3</v>
      </c>
      <c r="CV13" s="17" t="s">
        <v>115</v>
      </c>
      <c r="CW13" s="17" t="s">
        <v>115</v>
      </c>
      <c r="CX13" s="17" t="s">
        <v>115</v>
      </c>
      <c r="CY13" s="16">
        <v>5.0000000000000001E-3</v>
      </c>
      <c r="CZ13" s="17" t="s">
        <v>115</v>
      </c>
      <c r="DA13" s="17" t="s">
        <v>115</v>
      </c>
      <c r="DB13" s="16">
        <v>8.9999999999999993E-3</v>
      </c>
      <c r="DC13" s="17" t="s">
        <v>115</v>
      </c>
      <c r="DD13" s="17" t="s">
        <v>115</v>
      </c>
      <c r="DE13" s="16">
        <v>1.29E-2</v>
      </c>
      <c r="DF13" s="17" t="s">
        <v>115</v>
      </c>
      <c r="DG13" s="16">
        <v>6.7000000000000002E-3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</row>
    <row r="14" spans="1:121">
      <c r="A14" s="1" t="s">
        <v>122</v>
      </c>
      <c r="C14" s="17">
        <v>97.718000000000004</v>
      </c>
      <c r="D14" s="17">
        <v>98.34</v>
      </c>
      <c r="E14" s="17">
        <v>98.51</v>
      </c>
      <c r="F14" s="17">
        <v>98.082999999999998</v>
      </c>
      <c r="G14" s="17">
        <v>98.694000000000003</v>
      </c>
      <c r="H14" s="17">
        <v>98.24</v>
      </c>
      <c r="I14" s="17">
        <v>99.049000000000007</v>
      </c>
      <c r="J14" s="17">
        <v>98.575900000000004</v>
      </c>
      <c r="K14" s="17">
        <v>98.332499999999996</v>
      </c>
      <c r="L14" s="17">
        <v>98.119600000000005</v>
      </c>
      <c r="M14" s="17">
        <v>98.084999999999994</v>
      </c>
      <c r="N14" s="17">
        <v>98.965299999999999</v>
      </c>
      <c r="O14" s="16">
        <v>99.05</v>
      </c>
      <c r="P14" s="17">
        <v>98.887299999999996</v>
      </c>
      <c r="Q14" s="16">
        <v>98.891499999999994</v>
      </c>
      <c r="R14" s="17">
        <v>98.606099999999998</v>
      </c>
      <c r="S14" s="17">
        <v>98.734200000000001</v>
      </c>
      <c r="T14" s="17">
        <v>98.791799999999995</v>
      </c>
      <c r="U14" s="17">
        <v>98.599100000000007</v>
      </c>
      <c r="V14" s="17">
        <v>98.362399999999994</v>
      </c>
      <c r="W14" s="17">
        <v>98.643699999999995</v>
      </c>
      <c r="X14" s="16">
        <v>98.644000000000005</v>
      </c>
      <c r="Y14" s="17">
        <v>98.465800000000002</v>
      </c>
      <c r="Z14" s="17">
        <v>98.3262</v>
      </c>
      <c r="AA14" s="16">
        <v>98.325999999999993</v>
      </c>
      <c r="AB14" s="17">
        <v>98.442599999999999</v>
      </c>
      <c r="AC14" s="17">
        <v>97.754499999999993</v>
      </c>
      <c r="AD14" s="17">
        <v>98.337999999999994</v>
      </c>
      <c r="AE14" s="16">
        <v>98.734399999999994</v>
      </c>
      <c r="AF14" s="17">
        <v>97.721999999999994</v>
      </c>
      <c r="AG14" s="17">
        <v>97.822000000000003</v>
      </c>
      <c r="AH14" s="16">
        <v>98.61</v>
      </c>
      <c r="AI14" s="17">
        <v>98.525000000000006</v>
      </c>
      <c r="AJ14" s="17">
        <v>97.919600000000003</v>
      </c>
      <c r="AK14" s="17">
        <v>98.783900000000003</v>
      </c>
      <c r="AL14" s="17">
        <v>98.565899999999999</v>
      </c>
      <c r="AM14" s="17">
        <v>98.790199999999999</v>
      </c>
      <c r="AN14" s="16">
        <v>98.3215</v>
      </c>
      <c r="AO14" s="17">
        <v>97.085099999999997</v>
      </c>
      <c r="AP14" s="16">
        <v>97.3</v>
      </c>
      <c r="AQ14" s="17">
        <v>97.295299999999997</v>
      </c>
      <c r="AR14" s="17">
        <v>97.897499999999994</v>
      </c>
      <c r="AS14" s="17">
        <v>97.984300000000005</v>
      </c>
      <c r="AT14" s="16">
        <v>98.460400000000007</v>
      </c>
      <c r="AU14" s="17">
        <v>98.672799999999995</v>
      </c>
      <c r="AV14" s="16">
        <v>99.045400000000001</v>
      </c>
      <c r="AW14" s="16">
        <v>99.509100000000004</v>
      </c>
      <c r="AX14" s="17">
        <v>98.437600000000003</v>
      </c>
      <c r="AY14" s="17">
        <v>98.4255</v>
      </c>
      <c r="AZ14" s="17">
        <v>99.626099999999994</v>
      </c>
      <c r="BA14" s="16">
        <v>99.257599999999996</v>
      </c>
      <c r="BB14" s="16">
        <v>98.745000000000005</v>
      </c>
      <c r="BC14" s="16">
        <v>99.1</v>
      </c>
      <c r="BD14" s="17">
        <v>99.293000000000006</v>
      </c>
      <c r="BE14" s="17">
        <v>98.692300000000003</v>
      </c>
      <c r="BF14" s="17">
        <v>98.420599999999993</v>
      </c>
      <c r="BG14" s="17">
        <v>98.4876</v>
      </c>
      <c r="BH14" s="16">
        <v>99.984399999999994</v>
      </c>
      <c r="BI14" s="17">
        <v>99.756299999999996</v>
      </c>
      <c r="BJ14" s="17">
        <v>99.938800000000001</v>
      </c>
      <c r="BK14" s="17">
        <v>99.661900000000003</v>
      </c>
      <c r="BL14" s="17">
        <v>99.785200000000003</v>
      </c>
      <c r="BM14" s="16">
        <v>97.4221</v>
      </c>
      <c r="BN14" s="16">
        <v>97.192899999999995</v>
      </c>
      <c r="BO14" s="17">
        <v>97.748999999999995</v>
      </c>
      <c r="BP14" s="16"/>
      <c r="BQ14" s="16">
        <v>93.986999999999995</v>
      </c>
      <c r="BR14" s="16">
        <v>94.111999999999995</v>
      </c>
      <c r="BS14" s="16">
        <v>97.492999999999995</v>
      </c>
      <c r="BT14" s="16">
        <v>97.391000000000005</v>
      </c>
      <c r="BU14" s="16">
        <v>95.516000000000005</v>
      </c>
      <c r="BV14" s="16">
        <v>96.254000000000005</v>
      </c>
      <c r="BW14" s="16">
        <v>97.789000000000001</v>
      </c>
      <c r="BX14" s="16">
        <v>97.575999999999993</v>
      </c>
      <c r="BY14" s="16">
        <v>93.484999999999999</v>
      </c>
      <c r="BZ14" s="16">
        <v>93.018000000000001</v>
      </c>
      <c r="CA14" s="16">
        <v>97.703000000000003</v>
      </c>
      <c r="CB14" s="16">
        <v>97.322000000000003</v>
      </c>
      <c r="CC14" s="16">
        <v>94.852999999999994</v>
      </c>
      <c r="CD14" s="16">
        <v>96.31</v>
      </c>
      <c r="CE14" s="16">
        <v>95.5227</v>
      </c>
      <c r="CF14" s="16">
        <v>97.855099999999993</v>
      </c>
      <c r="CG14" s="16">
        <v>96.777000000000001</v>
      </c>
      <c r="CH14" s="16"/>
      <c r="CI14" s="16">
        <v>98.167100000000005</v>
      </c>
      <c r="CJ14" s="17">
        <v>98.132900000000006</v>
      </c>
      <c r="CK14" s="16">
        <v>97.696200000000005</v>
      </c>
      <c r="CL14" s="17">
        <v>97.392200000000003</v>
      </c>
      <c r="CM14" s="17">
        <v>98.052000000000007</v>
      </c>
      <c r="CN14" s="17">
        <v>97.911100000000005</v>
      </c>
      <c r="CO14" s="17">
        <v>97.616299999999995</v>
      </c>
      <c r="CP14" s="17">
        <v>98.119900000000001</v>
      </c>
      <c r="CQ14" s="17">
        <v>98.159800000000004</v>
      </c>
      <c r="CR14" s="16">
        <v>98.397599999999997</v>
      </c>
      <c r="CS14" s="16">
        <v>98.528999999999996</v>
      </c>
      <c r="CT14" s="16"/>
      <c r="CU14" s="16">
        <v>100.4438</v>
      </c>
      <c r="CV14" s="17">
        <v>100.3866</v>
      </c>
      <c r="CW14" s="17">
        <v>100.6778</v>
      </c>
      <c r="CX14" s="17">
        <v>100.1324</v>
      </c>
      <c r="CY14" s="16">
        <v>100.57040000000001</v>
      </c>
      <c r="CZ14" s="17">
        <v>100.4055</v>
      </c>
      <c r="DA14" s="17">
        <v>99.723299999999995</v>
      </c>
      <c r="DB14" s="16">
        <v>97.685000000000002</v>
      </c>
      <c r="DC14" s="17">
        <v>99.191999999999993</v>
      </c>
      <c r="DD14" s="17">
        <v>99.997399999999999</v>
      </c>
      <c r="DE14" s="16">
        <v>97.865700000000004</v>
      </c>
      <c r="DF14" s="17">
        <v>98.038899999999998</v>
      </c>
      <c r="DG14" s="16">
        <v>98.531599999999997</v>
      </c>
      <c r="DH14" s="16"/>
      <c r="DI14" s="16"/>
      <c r="DJ14" s="16"/>
      <c r="DK14" s="16"/>
      <c r="DL14" s="16"/>
      <c r="DM14" s="16"/>
      <c r="DN14" s="16"/>
      <c r="DO14" s="16"/>
      <c r="DP14" s="16"/>
      <c r="DQ14" s="16"/>
    </row>
    <row r="15" spans="1:121">
      <c r="A15" s="18" t="s">
        <v>123</v>
      </c>
      <c r="B15" s="18"/>
      <c r="C15" s="19">
        <v>2.5420544724987399</v>
      </c>
      <c r="D15" s="19">
        <v>2.5586756345253598</v>
      </c>
      <c r="E15" s="19">
        <v>2.5647237314245501</v>
      </c>
      <c r="F15" s="19">
        <v>2.5558670417929599</v>
      </c>
      <c r="G15" s="19">
        <v>2.5651244321712499</v>
      </c>
      <c r="H15" s="19">
        <v>2.56268194358347</v>
      </c>
      <c r="I15" s="19">
        <v>2.57627464988578</v>
      </c>
      <c r="J15" s="19">
        <v>2.53852183384017</v>
      </c>
      <c r="K15" s="19">
        <v>2.5364581866439901</v>
      </c>
      <c r="L15" s="19">
        <v>2.52953847988497</v>
      </c>
      <c r="M15" s="19">
        <v>2.5246224129353698</v>
      </c>
      <c r="N15" s="19">
        <v>2.5452979776003399</v>
      </c>
      <c r="O15" s="19">
        <v>2.55399940674027</v>
      </c>
      <c r="P15" s="19">
        <v>2.5538799711128402</v>
      </c>
      <c r="Q15" s="19">
        <v>2.5550134424637601</v>
      </c>
      <c r="R15" s="19">
        <v>2.5470437229803902</v>
      </c>
      <c r="S15" s="19">
        <v>2.5493511003474199</v>
      </c>
      <c r="T15" s="19">
        <v>2.55168469574879</v>
      </c>
      <c r="U15" s="19">
        <v>2.5565625844084399</v>
      </c>
      <c r="V15" s="19">
        <v>2.54316949679149</v>
      </c>
      <c r="W15" s="19">
        <v>2.5524959609756901</v>
      </c>
      <c r="X15" s="19">
        <v>2.5475303298706899</v>
      </c>
      <c r="Y15" s="19">
        <v>2.5331550997825798</v>
      </c>
      <c r="Z15" s="19">
        <v>2.50455195542086</v>
      </c>
      <c r="AA15" s="19">
        <v>2.4818892370406598</v>
      </c>
      <c r="AB15" s="19">
        <v>2.4770229284371101</v>
      </c>
      <c r="AC15" s="19">
        <v>2.44336935326502</v>
      </c>
      <c r="AD15" s="19">
        <v>2.4980805007721498</v>
      </c>
      <c r="AE15" s="19">
        <v>2.4925220697825701</v>
      </c>
      <c r="AF15" s="19">
        <v>2.4690472565501098</v>
      </c>
      <c r="AG15" s="19">
        <v>2.5018701275198998</v>
      </c>
      <c r="AH15" s="19">
        <v>2.5198281969750198</v>
      </c>
      <c r="AI15" s="19">
        <v>2.50773621949963</v>
      </c>
      <c r="AJ15" s="19">
        <v>2.5053350756191799</v>
      </c>
      <c r="AK15" s="19">
        <v>2.5100143245212201</v>
      </c>
      <c r="AL15" s="19">
        <v>2.49928528783194</v>
      </c>
      <c r="AM15" s="19">
        <v>2.4935767181547099</v>
      </c>
      <c r="AN15" s="19">
        <v>2.54101107636387</v>
      </c>
      <c r="AO15" s="19">
        <v>2.50252749970553</v>
      </c>
      <c r="AP15" s="19">
        <v>2.5049299919964101</v>
      </c>
      <c r="AQ15" s="19">
        <v>2.5044078734927702</v>
      </c>
      <c r="AR15" s="19">
        <v>2.5062042006717999</v>
      </c>
      <c r="AS15" s="19">
        <v>2.4725842834737102</v>
      </c>
      <c r="AT15" s="19">
        <v>2.47441919210784</v>
      </c>
      <c r="AU15" s="19">
        <v>2.4740112269910401</v>
      </c>
      <c r="AV15" s="19">
        <v>2.4362397563835101</v>
      </c>
      <c r="AW15" s="19">
        <v>2.4643133148367302</v>
      </c>
      <c r="AX15" s="19">
        <v>2.4136371136964998</v>
      </c>
      <c r="AY15" s="19">
        <v>2.4030450950790301</v>
      </c>
      <c r="AZ15" s="19">
        <v>2.5744210495603501</v>
      </c>
      <c r="BA15" s="19">
        <v>2.5599100223188298</v>
      </c>
      <c r="BB15" s="19">
        <v>2.44941720488869</v>
      </c>
      <c r="BC15" s="19">
        <v>2.4856027174497899</v>
      </c>
      <c r="BD15" s="19">
        <v>2.5038778826753401</v>
      </c>
      <c r="BE15" s="19">
        <v>2.5264374356879502</v>
      </c>
      <c r="BF15" s="19">
        <v>2.4866462233152999</v>
      </c>
      <c r="BG15" s="19">
        <v>2.46783806751864</v>
      </c>
      <c r="BH15" s="19">
        <v>2.49545093367432</v>
      </c>
      <c r="BI15" s="19">
        <v>2.5012620620125201</v>
      </c>
      <c r="BJ15" s="19">
        <v>2.5305325828655598</v>
      </c>
      <c r="BK15" s="19">
        <v>2.5578880288856398</v>
      </c>
      <c r="BL15" s="19">
        <v>2.5638744197425298</v>
      </c>
      <c r="BM15" s="19">
        <v>2.3651573099264498</v>
      </c>
      <c r="BN15" s="19">
        <v>2.4018254808422901</v>
      </c>
      <c r="BO15" s="19">
        <v>2.3683774148243999</v>
      </c>
      <c r="BP15" s="16"/>
      <c r="BQ15" s="19">
        <v>2.27707900522871</v>
      </c>
      <c r="BR15" s="19">
        <v>2.3180287961887198</v>
      </c>
      <c r="BS15" s="19">
        <v>2.35696665148448</v>
      </c>
      <c r="BT15" s="19">
        <v>2.3447817389016099</v>
      </c>
      <c r="BU15" s="19">
        <v>2.29121948220779</v>
      </c>
      <c r="BV15" s="19">
        <v>2.3366176028609198</v>
      </c>
      <c r="BW15" s="19">
        <v>2.3899326119401501</v>
      </c>
      <c r="BX15" s="19">
        <v>2.4322884786666701</v>
      </c>
      <c r="BY15" s="19">
        <v>2.2516142229459502</v>
      </c>
      <c r="BZ15" s="19">
        <v>2.2583040258017801</v>
      </c>
      <c r="CA15" s="19">
        <v>2.4081707176509299</v>
      </c>
      <c r="CB15" s="19">
        <v>2.3620134414314902</v>
      </c>
      <c r="CC15" s="19">
        <v>2.25916324640523</v>
      </c>
      <c r="CD15" s="19">
        <v>2.32850099536302</v>
      </c>
      <c r="CE15" s="19">
        <v>2.2742642901744801</v>
      </c>
      <c r="CF15" s="19">
        <v>2.2896083956376301</v>
      </c>
      <c r="CG15" s="19">
        <v>2.42961659148069</v>
      </c>
      <c r="CH15" s="16"/>
      <c r="CI15" s="19">
        <v>2.5050773317973598</v>
      </c>
      <c r="CJ15" s="19">
        <v>2.51608785184066</v>
      </c>
      <c r="CK15" s="19">
        <v>2.4936017090389799</v>
      </c>
      <c r="CL15" s="19">
        <v>2.47945812311904</v>
      </c>
      <c r="CM15" s="19">
        <v>2.49186011070391</v>
      </c>
      <c r="CN15" s="19">
        <v>2.5116164060284398</v>
      </c>
      <c r="CO15" s="19">
        <v>2.5179617436067101</v>
      </c>
      <c r="CP15" s="19">
        <v>2.5304650406277802</v>
      </c>
      <c r="CQ15" s="19">
        <v>2.5080575015144402</v>
      </c>
      <c r="CR15" s="19">
        <v>2.5322482989554</v>
      </c>
      <c r="CS15" s="19">
        <v>2.5576531629274499</v>
      </c>
      <c r="CT15" s="16"/>
      <c r="CU15" s="19">
        <v>2.4302908782472601</v>
      </c>
      <c r="CV15" s="19">
        <v>2.4476767002187301</v>
      </c>
      <c r="CW15" s="19">
        <v>2.4570746477619498</v>
      </c>
      <c r="CX15" s="19">
        <v>2.4454533739366</v>
      </c>
      <c r="CY15" s="19">
        <v>2.46134339216256</v>
      </c>
      <c r="CZ15" s="19">
        <v>2.4627211470776502</v>
      </c>
      <c r="DA15" s="19">
        <v>2.4657390407713402</v>
      </c>
      <c r="DB15" s="19">
        <v>2.41256476469044</v>
      </c>
      <c r="DC15" s="19">
        <v>2.4544674500191901</v>
      </c>
      <c r="DD15" s="19">
        <v>2.4554148190742802</v>
      </c>
      <c r="DE15" s="19">
        <v>2.42923699413344</v>
      </c>
      <c r="DF15" s="19">
        <v>2.4280784711731198</v>
      </c>
      <c r="DG15" s="19">
        <v>2.4236526428514402</v>
      </c>
      <c r="DH15" s="16"/>
      <c r="DI15" s="16"/>
      <c r="DJ15" s="16"/>
      <c r="DK15" s="16"/>
      <c r="DL15" s="16"/>
      <c r="DM15" s="16"/>
      <c r="DN15" s="16"/>
      <c r="DO15" s="16"/>
      <c r="DP15" s="16"/>
      <c r="DQ15" s="16"/>
    </row>
    <row r="16" spans="1:121">
      <c r="A16" s="25" t="s">
        <v>124</v>
      </c>
      <c r="B16" s="25"/>
      <c r="C16" s="25"/>
      <c r="D16" s="2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</row>
    <row r="17" spans="1:121">
      <c r="A17" s="1" t="s">
        <v>125</v>
      </c>
      <c r="C17" s="16">
        <v>1.7426944152477</v>
      </c>
      <c r="D17" s="16">
        <v>1.73457411809422</v>
      </c>
      <c r="E17" s="16">
        <v>1.7380760710043699</v>
      </c>
      <c r="F17" s="16">
        <v>1.7229228082020001</v>
      </c>
      <c r="G17" s="16">
        <v>1.7657947409022501</v>
      </c>
      <c r="H17" s="16">
        <v>1.7347848933840899</v>
      </c>
      <c r="I17" s="16">
        <v>1.7559041841021401</v>
      </c>
      <c r="J17" s="16">
        <v>1.7360483947191101</v>
      </c>
      <c r="K17" s="16">
        <v>1.7606611502796701</v>
      </c>
      <c r="L17" s="16">
        <v>1.7549529840078499</v>
      </c>
      <c r="M17" s="16">
        <v>1.7514444344321201</v>
      </c>
      <c r="N17" s="16">
        <v>1.75372251053004</v>
      </c>
      <c r="O17" s="16">
        <v>1.7446744375948</v>
      </c>
      <c r="P17" s="16">
        <v>1.7515048131048501</v>
      </c>
      <c r="Q17" s="16">
        <v>1.7436654345555</v>
      </c>
      <c r="R17" s="16">
        <v>1.7356346296513201</v>
      </c>
      <c r="S17" s="16">
        <v>1.73607708129025</v>
      </c>
      <c r="T17" s="16">
        <v>1.7401090778646899</v>
      </c>
      <c r="U17" s="16">
        <v>1.76329878144404</v>
      </c>
      <c r="V17" s="16">
        <v>1.7752980759444399</v>
      </c>
      <c r="W17" s="16">
        <v>1.8423684117416399</v>
      </c>
      <c r="X17" s="16">
        <v>1.7061475031242299</v>
      </c>
      <c r="Y17" s="16">
        <v>1.79769833861031</v>
      </c>
      <c r="Z17" s="16">
        <v>1.8323232209525799</v>
      </c>
      <c r="AA17" s="16">
        <v>1.88334679265671</v>
      </c>
      <c r="AB17" s="16">
        <v>1.8797257672215599</v>
      </c>
      <c r="AC17" s="16">
        <v>1.902505891691</v>
      </c>
      <c r="AD17" s="16">
        <v>1.83551898886897</v>
      </c>
      <c r="AE17" s="16">
        <v>1.87633424940072</v>
      </c>
      <c r="AF17" s="16">
        <v>1.8597032059346099</v>
      </c>
      <c r="AG17" s="16">
        <v>1.87350241079446</v>
      </c>
      <c r="AH17" s="16">
        <v>1.89732261342035</v>
      </c>
      <c r="AI17" s="16">
        <v>1.85268214278165</v>
      </c>
      <c r="AJ17" s="16">
        <v>1.81594663390325</v>
      </c>
      <c r="AK17" s="16">
        <v>1.8649409675343001</v>
      </c>
      <c r="AL17" s="16">
        <v>1.86746905631172</v>
      </c>
      <c r="AM17" s="16">
        <v>1.8716081141310199</v>
      </c>
      <c r="AN17" s="16">
        <v>1.81970457858295</v>
      </c>
      <c r="AO17" s="16">
        <v>1.84970288893451</v>
      </c>
      <c r="AP17" s="16">
        <v>1.77181496550686</v>
      </c>
      <c r="AQ17" s="16">
        <v>1.80379575576805</v>
      </c>
      <c r="AR17" s="16">
        <v>1.81975954818858</v>
      </c>
      <c r="AS17" s="16">
        <v>1.8915408827090201</v>
      </c>
      <c r="AT17" s="16">
        <v>1.86053278784105</v>
      </c>
      <c r="AU17" s="16">
        <v>1.88826625380374</v>
      </c>
      <c r="AV17" s="16">
        <v>1.91114768897228</v>
      </c>
      <c r="AW17" s="16">
        <v>1.88526284829473</v>
      </c>
      <c r="AX17" s="16">
        <v>1.8983421063186099</v>
      </c>
      <c r="AY17" s="16">
        <v>1.8997075039149101</v>
      </c>
      <c r="AZ17" s="16">
        <v>1.8152506973779099</v>
      </c>
      <c r="BA17" s="16">
        <v>1.81541783716391</v>
      </c>
      <c r="BB17" s="16">
        <v>1.9338842714175899</v>
      </c>
      <c r="BC17" s="16">
        <v>1.9159752680286299</v>
      </c>
      <c r="BD17" s="16">
        <v>1.92787418051739</v>
      </c>
      <c r="BE17" s="16">
        <v>1.8170553035349899</v>
      </c>
      <c r="BF17" s="16">
        <v>1.90205968069124</v>
      </c>
      <c r="BG17" s="16">
        <v>1.8786208897360399</v>
      </c>
      <c r="BH17" s="16">
        <v>1.9150486243529501</v>
      </c>
      <c r="BI17" s="16">
        <v>1.9115336373494201</v>
      </c>
      <c r="BJ17" s="16">
        <v>1.8800075341548701</v>
      </c>
      <c r="BK17" s="16">
        <v>1.8027596725489401</v>
      </c>
      <c r="BL17" s="16">
        <v>1.7490393377870099</v>
      </c>
      <c r="BM17" s="16">
        <v>1.7382462241505401</v>
      </c>
      <c r="BN17" s="16">
        <v>1.8325871299212999</v>
      </c>
      <c r="BO17" s="16">
        <v>1.78667695132394</v>
      </c>
      <c r="BP17" s="16"/>
      <c r="BQ17" s="16">
        <v>1.7402936147546699</v>
      </c>
      <c r="BR17" s="16">
        <v>1.8314637465103101</v>
      </c>
      <c r="BS17" s="16">
        <v>1.79209838042101</v>
      </c>
      <c r="BT17" s="16">
        <v>1.73212125335509</v>
      </c>
      <c r="BU17" s="16">
        <v>1.7672962257687499</v>
      </c>
      <c r="BV17" s="16">
        <v>1.7872773596282201</v>
      </c>
      <c r="BW17" s="16">
        <v>1.74995524533442</v>
      </c>
      <c r="BX17" s="16">
        <v>1.89667655887096</v>
      </c>
      <c r="BY17" s="16">
        <v>1.7558510552845099</v>
      </c>
      <c r="BZ17" s="16">
        <v>1.7791705270027001</v>
      </c>
      <c r="CA17" s="16">
        <v>1.8029241684678501</v>
      </c>
      <c r="CB17" s="16">
        <v>1.7889880048033899</v>
      </c>
      <c r="CC17" s="16">
        <v>1.7083459890770001</v>
      </c>
      <c r="CD17" s="16">
        <v>1.7733083982061899</v>
      </c>
      <c r="CE17" s="16">
        <v>1.64527014840587</v>
      </c>
      <c r="CF17" s="16">
        <v>1.71743313003423</v>
      </c>
      <c r="CG17" s="16">
        <v>1.87274161698607</v>
      </c>
      <c r="CH17" s="16"/>
      <c r="CI17" s="16">
        <v>1.83598099066329</v>
      </c>
      <c r="CJ17" s="16">
        <v>1.9161175458797699</v>
      </c>
      <c r="CK17" s="16">
        <v>1.9405363891566501</v>
      </c>
      <c r="CL17" s="16">
        <v>1.9202401468206001</v>
      </c>
      <c r="CM17" s="16">
        <v>1.9247891218486599</v>
      </c>
      <c r="CN17" s="16">
        <v>1.86926988377383</v>
      </c>
      <c r="CO17" s="16">
        <v>1.8813348054960699</v>
      </c>
      <c r="CP17" s="16">
        <v>1.86985270628817</v>
      </c>
      <c r="CQ17" s="16">
        <v>1.91606136421828</v>
      </c>
      <c r="CR17" s="16">
        <v>1.9081678257188699</v>
      </c>
      <c r="CS17" s="16">
        <v>1.8209279595789101</v>
      </c>
      <c r="CT17" s="16"/>
      <c r="CU17" s="16">
        <v>1.9678569690076499</v>
      </c>
      <c r="CV17" s="16">
        <v>1.97487357807802</v>
      </c>
      <c r="CW17" s="16">
        <v>1.9623820690515901</v>
      </c>
      <c r="CX17" s="16">
        <v>1.96207078338274</v>
      </c>
      <c r="CY17" s="16">
        <v>1.96822069626772</v>
      </c>
      <c r="CZ17" s="16">
        <v>1.96208757405297</v>
      </c>
      <c r="DA17" s="16">
        <v>1.9265422084311601</v>
      </c>
      <c r="DB17" s="16">
        <v>1.9708337590780101</v>
      </c>
      <c r="DC17" s="16">
        <v>1.98474773422745</v>
      </c>
      <c r="DD17" s="16">
        <v>1.95786452148347</v>
      </c>
      <c r="DE17" s="16">
        <v>1.9535134501120599</v>
      </c>
      <c r="DF17" s="16">
        <v>1.95824563601115</v>
      </c>
      <c r="DG17" s="16">
        <v>1.9603053639055901</v>
      </c>
      <c r="DH17" s="16"/>
      <c r="DI17" s="16"/>
      <c r="DJ17" s="16"/>
      <c r="DK17" s="16"/>
      <c r="DL17" s="16"/>
      <c r="DM17" s="16"/>
      <c r="DN17" s="16"/>
      <c r="DO17" s="16"/>
      <c r="DP17" s="16"/>
      <c r="DQ17" s="16"/>
    </row>
    <row r="18" spans="1:121">
      <c r="A18" s="1" t="s">
        <v>126</v>
      </c>
      <c r="C18" s="16">
        <v>0.30324303116874202</v>
      </c>
      <c r="D18" s="16">
        <v>0.31212819691185201</v>
      </c>
      <c r="E18" s="16">
        <v>0.31130036553733498</v>
      </c>
      <c r="F18" s="16">
        <v>0.3233841964459</v>
      </c>
      <c r="G18" s="16">
        <v>0.26477502566888</v>
      </c>
      <c r="H18" s="16">
        <v>0.301812503375465</v>
      </c>
      <c r="I18" s="16">
        <v>0.29030717957598201</v>
      </c>
      <c r="J18" s="16">
        <v>0.27856514304860103</v>
      </c>
      <c r="K18" s="16">
        <v>0.25554598715849502</v>
      </c>
      <c r="L18" s="16">
        <v>0.24669331872226999</v>
      </c>
      <c r="M18" s="16">
        <v>0.255042526018951</v>
      </c>
      <c r="N18" s="16">
        <v>0.24213732334128901</v>
      </c>
      <c r="O18" s="16">
        <v>0.27987681731139602</v>
      </c>
      <c r="P18" s="16">
        <v>0.26986701158424797</v>
      </c>
      <c r="Q18" s="16">
        <v>0.27285185883232199</v>
      </c>
      <c r="R18" s="16">
        <v>0.274957795875309</v>
      </c>
      <c r="S18" s="16">
        <v>0.27252537219547002</v>
      </c>
      <c r="T18" s="16">
        <v>0.26834193949715501</v>
      </c>
      <c r="U18" s="16">
        <v>0.26785756686589302</v>
      </c>
      <c r="V18" s="16">
        <v>0.238730422680068</v>
      </c>
      <c r="W18" s="16">
        <v>0.174732684785978</v>
      </c>
      <c r="X18" s="16">
        <v>0.31528618929192198</v>
      </c>
      <c r="Y18" s="16">
        <v>0.20886239934966699</v>
      </c>
      <c r="Z18" s="16">
        <v>0.17311071812013201</v>
      </c>
      <c r="AA18" s="16">
        <v>0.10869373043241499</v>
      </c>
      <c r="AB18" s="16">
        <v>0.10324382391371</v>
      </c>
      <c r="AC18" s="16">
        <v>8.0211703816026894E-2</v>
      </c>
      <c r="AD18" s="16">
        <v>0.154983065621565</v>
      </c>
      <c r="AE18" s="16">
        <v>0.111327468251537</v>
      </c>
      <c r="AF18" s="16">
        <v>0.12054627890629099</v>
      </c>
      <c r="AG18" s="16">
        <v>0.15518578436625999</v>
      </c>
      <c r="AH18" s="16">
        <v>0.13152130239021501</v>
      </c>
      <c r="AI18" s="16">
        <v>0.14462483868765</v>
      </c>
      <c r="AJ18" s="16">
        <v>0.18181748028608699</v>
      </c>
      <c r="AK18" s="16">
        <v>0.13830441051917999</v>
      </c>
      <c r="AL18" s="16">
        <v>0.12922606935141001</v>
      </c>
      <c r="AM18" s="16">
        <v>0.118756340254717</v>
      </c>
      <c r="AN18" s="16">
        <v>0.208212033441004</v>
      </c>
      <c r="AO18" s="16">
        <v>0.16671858416750401</v>
      </c>
      <c r="AP18" s="16">
        <v>0.244808517661947</v>
      </c>
      <c r="AQ18" s="16">
        <v>0.21710573551521001</v>
      </c>
      <c r="AR18" s="16">
        <v>0.20498969232920999</v>
      </c>
      <c r="AS18" s="16">
        <v>0.115376110149312</v>
      </c>
      <c r="AT18" s="16">
        <v>0.117259624174562</v>
      </c>
      <c r="AU18" s="16">
        <v>0.107498578132112</v>
      </c>
      <c r="AV18" s="16">
        <v>6.7393761149568104E-2</v>
      </c>
      <c r="AW18" s="16">
        <v>0.105123052292335</v>
      </c>
      <c r="AX18" s="16">
        <v>9.1653899668248995E-2</v>
      </c>
      <c r="AY18" s="16">
        <v>8.8556190509228305E-2</v>
      </c>
      <c r="AZ18" s="16">
        <v>0.215128276663823</v>
      </c>
      <c r="BA18" s="16">
        <v>0.204638238780604</v>
      </c>
      <c r="BB18" s="16">
        <v>8.2737951650113203E-2</v>
      </c>
      <c r="BC18" s="16">
        <v>0.104071150283647</v>
      </c>
      <c r="BD18" s="16">
        <v>9.4522088374752095E-2</v>
      </c>
      <c r="BE18" s="16">
        <v>0.19219142434122599</v>
      </c>
      <c r="BF18" s="16">
        <v>9.3563203000741196E-2</v>
      </c>
      <c r="BG18" s="16">
        <v>0.11000409139835</v>
      </c>
      <c r="BH18" s="16">
        <v>8.5989114891294197E-2</v>
      </c>
      <c r="BI18" s="16">
        <v>9.2433036227704199E-2</v>
      </c>
      <c r="BJ18" s="16">
        <v>0.128872120301875</v>
      </c>
      <c r="BK18" s="16">
        <v>0.227400148160704</v>
      </c>
      <c r="BL18" s="16">
        <v>0.27067407769362101</v>
      </c>
      <c r="BM18" s="16">
        <v>0.20337127623218601</v>
      </c>
      <c r="BN18" s="16">
        <v>0.20659230335752601</v>
      </c>
      <c r="BO18" s="16">
        <v>0.125898779854939</v>
      </c>
      <c r="BP18" s="16"/>
      <c r="BQ18" s="16">
        <v>0.296149432403776</v>
      </c>
      <c r="BR18" s="16">
        <v>0.27005084795345502</v>
      </c>
      <c r="BS18" s="16">
        <v>0.24641554464551799</v>
      </c>
      <c r="BT18" s="16">
        <v>0.41222448243556697</v>
      </c>
      <c r="BU18" s="16">
        <v>0.32596258711016701</v>
      </c>
      <c r="BV18" s="16">
        <v>0.247403076447617</v>
      </c>
      <c r="BW18" s="16">
        <v>0.19244351525758099</v>
      </c>
      <c r="BX18" s="16">
        <v>0.29079957744065899</v>
      </c>
      <c r="BY18" s="16">
        <v>0.25862475327707402</v>
      </c>
      <c r="BZ18" s="16">
        <v>0.265102431242634</v>
      </c>
      <c r="CA18" s="16">
        <v>0.29542239570255502</v>
      </c>
      <c r="CB18" s="16">
        <v>0.266317513038965</v>
      </c>
      <c r="CC18" s="16">
        <v>0.25088416214176301</v>
      </c>
      <c r="CD18" s="16">
        <v>0.269796631638061</v>
      </c>
      <c r="CE18" s="16">
        <v>0.27307929535853898</v>
      </c>
      <c r="CF18" s="16">
        <v>0.24569768779349499</v>
      </c>
      <c r="CG18" s="16">
        <v>0.33264626936339597</v>
      </c>
      <c r="CH18" s="16"/>
      <c r="CI18" s="16">
        <v>0.15304682783299201</v>
      </c>
      <c r="CJ18" s="16">
        <v>7.0283270984652799E-2</v>
      </c>
      <c r="CK18" s="16">
        <v>4.5445248394560003E-2</v>
      </c>
      <c r="CL18" s="16">
        <v>6.3252458887696206E-2</v>
      </c>
      <c r="CM18" s="16">
        <v>5.2929780826252298E-2</v>
      </c>
      <c r="CN18" s="16">
        <v>0.12192376431053301</v>
      </c>
      <c r="CO18" s="16">
        <v>0.12231760726655901</v>
      </c>
      <c r="CP18" s="16">
        <v>0.13666111361384101</v>
      </c>
      <c r="CQ18" s="16">
        <v>7.8152257864139305E-2</v>
      </c>
      <c r="CR18" s="16">
        <v>9.0725663947594404E-2</v>
      </c>
      <c r="CS18" s="16">
        <v>0.202094764456177</v>
      </c>
      <c r="CT18" s="16"/>
      <c r="CU18" s="16">
        <v>3.2948862795870303E-2</v>
      </c>
      <c r="CV18" s="16">
        <v>3.3936103992723898E-2</v>
      </c>
      <c r="CW18" s="16">
        <v>3.8825998218764E-2</v>
      </c>
      <c r="CX18" s="16">
        <v>3.4939092108039298E-2</v>
      </c>
      <c r="CY18" s="16">
        <v>3.56124491045531E-2</v>
      </c>
      <c r="CZ18" s="16">
        <v>3.7604402058535998E-2</v>
      </c>
      <c r="DA18" s="16">
        <v>7.1341346953276499E-2</v>
      </c>
      <c r="DB18" s="16">
        <v>3.25860608021524E-2</v>
      </c>
      <c r="DC18" s="16">
        <v>3.202975134615E-2</v>
      </c>
      <c r="DD18" s="16">
        <v>3.3589504884722197E-2</v>
      </c>
      <c r="DE18" s="16">
        <v>4.3287155908482297E-2</v>
      </c>
      <c r="DF18" s="16">
        <v>3.5097017397613402E-2</v>
      </c>
      <c r="DG18" s="16">
        <v>3.5049423779989299E-2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</row>
    <row r="19" spans="1:121" ht="17">
      <c r="A19" s="1" t="s">
        <v>127</v>
      </c>
      <c r="C19" s="16">
        <v>0.25730558475230397</v>
      </c>
      <c r="D19" s="16">
        <v>0.26542588190578398</v>
      </c>
      <c r="E19" s="16">
        <v>0.26192392899563499</v>
      </c>
      <c r="F19" s="16">
        <v>0.277077191798</v>
      </c>
      <c r="G19" s="16">
        <v>0.234205259097747</v>
      </c>
      <c r="H19" s="16">
        <v>0.26521510661591502</v>
      </c>
      <c r="I19" s="16">
        <v>0.24409581589785601</v>
      </c>
      <c r="J19" s="16">
        <v>0.26395160528088701</v>
      </c>
      <c r="K19" s="16">
        <v>0.23933884972032601</v>
      </c>
      <c r="L19" s="16">
        <v>0.24504701599215201</v>
      </c>
      <c r="M19" s="16">
        <v>0.248555565567879</v>
      </c>
      <c r="N19" s="16">
        <v>0.24213732334128901</v>
      </c>
      <c r="O19" s="16">
        <v>0.25532556240520499</v>
      </c>
      <c r="P19" s="16">
        <v>0.24849518689515299</v>
      </c>
      <c r="Q19" s="16">
        <v>0.256334565444504</v>
      </c>
      <c r="R19" s="16">
        <v>0.26436537034867502</v>
      </c>
      <c r="S19" s="16">
        <v>0.26392291870974599</v>
      </c>
      <c r="T19" s="16">
        <v>0.25989092213531101</v>
      </c>
      <c r="U19" s="16">
        <v>0.23670121855596399</v>
      </c>
      <c r="V19" s="16">
        <v>0.224701924055562</v>
      </c>
      <c r="W19" s="16">
        <v>0.15763158825835699</v>
      </c>
      <c r="X19" s="16">
        <v>0.29385249687576898</v>
      </c>
      <c r="Y19" s="16">
        <v>0.202301661389687</v>
      </c>
      <c r="Z19" s="16">
        <v>0.16767677904741701</v>
      </c>
      <c r="AA19" s="16">
        <v>0.10869373043241499</v>
      </c>
      <c r="AB19" s="16">
        <v>0.10324382391371</v>
      </c>
      <c r="AC19" s="16">
        <v>8.0211703816026894E-2</v>
      </c>
      <c r="AD19" s="16">
        <v>0.154983065621565</v>
      </c>
      <c r="AE19" s="16">
        <v>0.111327468251537</v>
      </c>
      <c r="AF19" s="16">
        <v>0.12054627890629099</v>
      </c>
      <c r="AG19" s="16">
        <v>0.12649758920554199</v>
      </c>
      <c r="AH19" s="16">
        <v>0.102677386579651</v>
      </c>
      <c r="AI19" s="16">
        <v>0.14462483868765</v>
      </c>
      <c r="AJ19" s="16">
        <v>0.18181748028608699</v>
      </c>
      <c r="AK19" s="16">
        <v>0.135059032465697</v>
      </c>
      <c r="AL19" s="16">
        <v>0.12922606935141001</v>
      </c>
      <c r="AM19" s="16">
        <v>0.118756340254717</v>
      </c>
      <c r="AN19" s="16">
        <v>0.18029542141705199</v>
      </c>
      <c r="AO19" s="16">
        <v>0.15029711106548799</v>
      </c>
      <c r="AP19" s="16">
        <v>0.22818503449313701</v>
      </c>
      <c r="AQ19" s="16">
        <v>0.19620424423194499</v>
      </c>
      <c r="AR19" s="16">
        <v>0.18024045181142101</v>
      </c>
      <c r="AS19" s="16">
        <v>0.108459117290978</v>
      </c>
      <c r="AT19" s="16">
        <v>0.117259624174562</v>
      </c>
      <c r="AU19" s="16">
        <v>0.107498578132112</v>
      </c>
      <c r="AV19" s="16">
        <v>6.7393761149568104E-2</v>
      </c>
      <c r="AW19" s="16">
        <v>0.105123052292335</v>
      </c>
      <c r="AX19" s="16">
        <v>9.1653899668248995E-2</v>
      </c>
      <c r="AY19" s="16">
        <v>8.8556190509228305E-2</v>
      </c>
      <c r="AZ19" s="16">
        <v>0.18474930262209199</v>
      </c>
      <c r="BA19" s="16">
        <v>0.184582162836092</v>
      </c>
      <c r="BB19" s="16">
        <v>6.6115728582409397E-2</v>
      </c>
      <c r="BC19" s="16">
        <v>8.40247319713672E-2</v>
      </c>
      <c r="BD19" s="16">
        <v>7.2125819482611805E-2</v>
      </c>
      <c r="BE19" s="16">
        <v>0.18294469646501399</v>
      </c>
      <c r="BF19" s="16">
        <v>9.3563203000741196E-2</v>
      </c>
      <c r="BG19" s="16">
        <v>0.11000409139835</v>
      </c>
      <c r="BH19" s="16">
        <v>8.4951375647049202E-2</v>
      </c>
      <c r="BI19" s="16">
        <v>8.8466362650583302E-2</v>
      </c>
      <c r="BJ19" s="16">
        <v>0.119992465845135</v>
      </c>
      <c r="BK19" s="16">
        <v>0.19724032745106401</v>
      </c>
      <c r="BL19" s="16">
        <v>0.25096066221299201</v>
      </c>
      <c r="BM19" s="16">
        <v>0.20337127623218601</v>
      </c>
      <c r="BN19" s="16">
        <v>0.16741287007870301</v>
      </c>
      <c r="BO19" s="16">
        <v>0.125898779854939</v>
      </c>
      <c r="BP19" s="16"/>
      <c r="BQ19" s="16">
        <v>0.25970638524532502</v>
      </c>
      <c r="BR19" s="16">
        <v>0.16853625348968901</v>
      </c>
      <c r="BS19" s="16">
        <v>0.207901619578995</v>
      </c>
      <c r="BT19" s="16">
        <v>0.26787874664490702</v>
      </c>
      <c r="BU19" s="16">
        <v>0.23270377423125399</v>
      </c>
      <c r="BV19" s="16">
        <v>0.21272264037177599</v>
      </c>
      <c r="BW19" s="16">
        <v>0.19244351525758099</v>
      </c>
      <c r="BX19" s="16">
        <v>0.10332344112904</v>
      </c>
      <c r="BY19" s="16">
        <v>0.24414894471548501</v>
      </c>
      <c r="BZ19" s="16">
        <v>0.22082947299729899</v>
      </c>
      <c r="CA19" s="16">
        <v>0.19707583153215399</v>
      </c>
      <c r="CB19" s="16">
        <v>0.21101199519661501</v>
      </c>
      <c r="CC19" s="16">
        <v>0.25088416214176301</v>
      </c>
      <c r="CD19" s="16">
        <v>0.22669160179380701</v>
      </c>
      <c r="CE19" s="16">
        <v>0.27307929535853898</v>
      </c>
      <c r="CF19" s="16">
        <v>0.24569768779349499</v>
      </c>
      <c r="CG19" s="16">
        <v>0.127258383013927</v>
      </c>
      <c r="CH19" s="16"/>
      <c r="CI19" s="16">
        <v>0.15304682783299201</v>
      </c>
      <c r="CJ19" s="16">
        <v>7.0283270984652799E-2</v>
      </c>
      <c r="CK19" s="16">
        <v>4.5445248394560003E-2</v>
      </c>
      <c r="CL19" s="16">
        <v>6.3252458887696206E-2</v>
      </c>
      <c r="CM19" s="16">
        <v>5.2929780826252298E-2</v>
      </c>
      <c r="CN19" s="16">
        <v>0.12192376431053301</v>
      </c>
      <c r="CO19" s="16">
        <v>0.118665194503931</v>
      </c>
      <c r="CP19" s="16">
        <v>0.130147293711835</v>
      </c>
      <c r="CQ19" s="16">
        <v>7.8152257864139305E-2</v>
      </c>
      <c r="CR19" s="16">
        <v>9.0725663947594404E-2</v>
      </c>
      <c r="CS19" s="16">
        <v>0.17907204042109301</v>
      </c>
      <c r="CT19" s="16"/>
      <c r="CU19" s="16">
        <v>3.2143030992352502E-2</v>
      </c>
      <c r="CV19" s="16">
        <v>2.5126421921981799E-2</v>
      </c>
      <c r="CW19" s="16">
        <v>3.7617930948413703E-2</v>
      </c>
      <c r="CX19" s="16">
        <v>3.4939092108039298E-2</v>
      </c>
      <c r="CY19" s="16">
        <v>3.1779303732281799E-2</v>
      </c>
      <c r="CZ19" s="16">
        <v>3.7604402058535998E-2</v>
      </c>
      <c r="DA19" s="16">
        <v>7.1341346953276499E-2</v>
      </c>
      <c r="DB19" s="16">
        <v>2.9166240921987101E-2</v>
      </c>
      <c r="DC19" s="16">
        <v>1.52522657725542E-2</v>
      </c>
      <c r="DD19" s="16">
        <v>3.3589504884722197E-2</v>
      </c>
      <c r="DE19" s="16">
        <v>4.3287155908482297E-2</v>
      </c>
      <c r="DF19" s="16">
        <v>3.5097017397613402E-2</v>
      </c>
      <c r="DG19" s="16">
        <v>3.5049423779989299E-2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</row>
    <row r="20" spans="1:121" ht="17">
      <c r="A20" s="1" t="s">
        <v>128</v>
      </c>
      <c r="C20" s="16">
        <v>4.5937446416438703E-2</v>
      </c>
      <c r="D20" s="16">
        <v>4.6702315006068501E-2</v>
      </c>
      <c r="E20" s="16">
        <v>4.9376436541700097E-2</v>
      </c>
      <c r="F20" s="16">
        <v>4.6307004647899802E-2</v>
      </c>
      <c r="G20" s="16">
        <v>3.0569766571133101E-2</v>
      </c>
      <c r="H20" s="16">
        <v>3.6597396759549997E-2</v>
      </c>
      <c r="I20" s="16">
        <v>4.6211363678125901E-2</v>
      </c>
      <c r="J20" s="16">
        <v>1.46135377677147E-2</v>
      </c>
      <c r="K20" s="16">
        <v>1.6207137438168699E-2</v>
      </c>
      <c r="L20" s="16">
        <v>1.64630273011759E-3</v>
      </c>
      <c r="M20" s="16">
        <v>6.4869604510713903E-3</v>
      </c>
      <c r="N20" s="16">
        <v>0</v>
      </c>
      <c r="O20" s="16">
        <v>2.4551254906191401E-2</v>
      </c>
      <c r="P20" s="16">
        <v>2.13718246890949E-2</v>
      </c>
      <c r="Q20" s="16">
        <v>1.6517293387817902E-2</v>
      </c>
      <c r="R20" s="16">
        <v>1.05924255266339E-2</v>
      </c>
      <c r="S20" s="16">
        <v>8.6024534857236396E-3</v>
      </c>
      <c r="T20" s="16">
        <v>8.4510173618447294E-3</v>
      </c>
      <c r="U20" s="16">
        <v>3.1156348309928299E-2</v>
      </c>
      <c r="V20" s="16">
        <v>1.40284986245053E-2</v>
      </c>
      <c r="W20" s="16">
        <v>1.7101096527621599E-2</v>
      </c>
      <c r="X20" s="16">
        <v>2.14336924161527E-2</v>
      </c>
      <c r="Y20" s="16">
        <v>6.5607379599799997E-3</v>
      </c>
      <c r="Z20" s="16">
        <v>5.4339390727141902E-3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2.8688195160717699E-2</v>
      </c>
      <c r="AH20" s="16">
        <v>2.8843915810563801E-2</v>
      </c>
      <c r="AI20" s="16">
        <v>0</v>
      </c>
      <c r="AJ20" s="16">
        <v>0</v>
      </c>
      <c r="AK20" s="16">
        <v>3.2453780534827401E-3</v>
      </c>
      <c r="AL20" s="16">
        <v>0</v>
      </c>
      <c r="AM20" s="16">
        <v>0</v>
      </c>
      <c r="AN20" s="16">
        <v>2.7916612023952202E-2</v>
      </c>
      <c r="AO20" s="16">
        <v>1.64214731020157E-2</v>
      </c>
      <c r="AP20" s="16">
        <v>1.66234831688103E-2</v>
      </c>
      <c r="AQ20" s="16">
        <v>2.0901491283264399E-2</v>
      </c>
      <c r="AR20" s="16">
        <v>2.4749240517788901E-2</v>
      </c>
      <c r="AS20" s="16">
        <v>6.9169928583343596E-3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3.0378974041730799E-2</v>
      </c>
      <c r="BA20" s="16">
        <v>2.0056075944512201E-2</v>
      </c>
      <c r="BB20" s="16">
        <v>1.6622223067703799E-2</v>
      </c>
      <c r="BC20" s="16">
        <v>2.0046418312280299E-2</v>
      </c>
      <c r="BD20" s="16">
        <v>2.23962688921404E-2</v>
      </c>
      <c r="BE20" s="16">
        <v>9.2467278762124704E-3</v>
      </c>
      <c r="BF20" s="16">
        <v>0</v>
      </c>
      <c r="BG20" s="16">
        <v>0</v>
      </c>
      <c r="BH20" s="16">
        <v>1.0377392442450001E-3</v>
      </c>
      <c r="BI20" s="16">
        <v>3.9666735771209201E-3</v>
      </c>
      <c r="BJ20" s="16">
        <v>8.8796544567401308E-3</v>
      </c>
      <c r="BK20" s="16">
        <v>3.0159820709640201E-2</v>
      </c>
      <c r="BL20" s="16">
        <v>1.9713415480629201E-2</v>
      </c>
      <c r="BM20" s="16">
        <v>0</v>
      </c>
      <c r="BN20" s="16">
        <v>3.9179433278823297E-2</v>
      </c>
      <c r="BO20" s="16">
        <v>0</v>
      </c>
      <c r="BP20" s="16"/>
      <c r="BQ20" s="16">
        <v>3.64430471584501E-2</v>
      </c>
      <c r="BR20" s="16">
        <v>0.101514594463766</v>
      </c>
      <c r="BS20" s="16">
        <v>3.8513925066523798E-2</v>
      </c>
      <c r="BT20" s="16">
        <v>0.14434573579066001</v>
      </c>
      <c r="BU20" s="16">
        <v>9.3258812878912897E-2</v>
      </c>
      <c r="BV20" s="16">
        <v>3.4680436075840898E-2</v>
      </c>
      <c r="BW20" s="16">
        <v>0</v>
      </c>
      <c r="BX20" s="16">
        <v>0.187476136311619</v>
      </c>
      <c r="BY20" s="16">
        <v>1.4475808561588701E-2</v>
      </c>
      <c r="BZ20" s="16">
        <v>4.4272958245335003E-2</v>
      </c>
      <c r="CA20" s="16">
        <v>9.8346564170401093E-2</v>
      </c>
      <c r="CB20" s="16">
        <v>5.5305517842350202E-2</v>
      </c>
      <c r="CC20" s="16">
        <v>0</v>
      </c>
      <c r="CD20" s="16">
        <v>4.3105029844253899E-2</v>
      </c>
      <c r="CE20" s="16">
        <v>0</v>
      </c>
      <c r="CF20" s="16">
        <v>0</v>
      </c>
      <c r="CG20" s="16">
        <v>0.205387886349469</v>
      </c>
      <c r="CH20" s="16"/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3.6524127626285699E-3</v>
      </c>
      <c r="CP20" s="16">
        <v>6.5138199020066097E-3</v>
      </c>
      <c r="CQ20" s="16">
        <v>0</v>
      </c>
      <c r="CR20" s="16">
        <v>0</v>
      </c>
      <c r="CS20" s="16">
        <v>2.30227240350841E-2</v>
      </c>
      <c r="CT20" s="16"/>
      <c r="CU20" s="16">
        <v>8.0583180351784202E-4</v>
      </c>
      <c r="CV20" s="16">
        <v>8.8096820707421405E-3</v>
      </c>
      <c r="CW20" s="16">
        <v>1.2080672703502801E-3</v>
      </c>
      <c r="CX20" s="16">
        <v>0</v>
      </c>
      <c r="CY20" s="16">
        <v>3.8331453722713301E-3</v>
      </c>
      <c r="CZ20" s="16">
        <v>0</v>
      </c>
      <c r="DA20" s="16">
        <v>0</v>
      </c>
      <c r="DB20" s="16">
        <v>3.4198198801653899E-3</v>
      </c>
      <c r="DC20" s="16">
        <v>1.67774855735957E-2</v>
      </c>
      <c r="DD20" s="16">
        <v>0</v>
      </c>
      <c r="DE20" s="16">
        <v>0</v>
      </c>
      <c r="DF20" s="16">
        <v>0</v>
      </c>
      <c r="DG20" s="16">
        <v>0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</row>
    <row r="21" spans="1:121">
      <c r="A21" s="1" t="s">
        <v>129</v>
      </c>
      <c r="C21" s="16">
        <v>0.119009232883993</v>
      </c>
      <c r="D21" s="16">
        <v>0.118647200589632</v>
      </c>
      <c r="E21" s="16">
        <v>0.118308825135922</v>
      </c>
      <c r="F21" s="16">
        <v>0.121834463708745</v>
      </c>
      <c r="G21" s="16">
        <v>0.110705001309392</v>
      </c>
      <c r="H21" s="16">
        <v>0.1322104281889</v>
      </c>
      <c r="I21" s="16">
        <v>0.11212128404829</v>
      </c>
      <c r="J21" s="16">
        <v>0.113779870035932</v>
      </c>
      <c r="K21" s="16">
        <v>9.7706919781399906E-2</v>
      </c>
      <c r="L21" s="16">
        <v>9.8009841881013804E-2</v>
      </c>
      <c r="M21" s="16">
        <v>0.116953479399019</v>
      </c>
      <c r="N21" s="16">
        <v>0.11601526733541501</v>
      </c>
      <c r="O21" s="16">
        <v>0.109845917608117</v>
      </c>
      <c r="P21" s="16">
        <v>0.11124243079451</v>
      </c>
      <c r="Q21" s="16">
        <v>0.114236284529821</v>
      </c>
      <c r="R21" s="16">
        <v>0.119309971235126</v>
      </c>
      <c r="S21" s="16">
        <v>0.121040803966927</v>
      </c>
      <c r="T21" s="16">
        <v>0.11777989008632</v>
      </c>
      <c r="U21" s="16">
        <v>0.10255112593042801</v>
      </c>
      <c r="V21" s="16">
        <v>9.4690051791360599E-2</v>
      </c>
      <c r="W21" s="16">
        <v>6.3667161730106794E-2</v>
      </c>
      <c r="X21" s="16">
        <v>0.123135535801395</v>
      </c>
      <c r="Y21" s="16">
        <v>7.9411612707305707E-2</v>
      </c>
      <c r="Z21" s="16">
        <v>6.6940607128142204E-2</v>
      </c>
      <c r="AA21" s="16">
        <v>4.6908237586958203E-2</v>
      </c>
      <c r="AB21" s="16">
        <v>4.6472673102321699E-2</v>
      </c>
      <c r="AC21" s="16">
        <v>3.8700536774783197E-2</v>
      </c>
      <c r="AD21" s="16">
        <v>6.5502106137037899E-2</v>
      </c>
      <c r="AE21" s="16">
        <v>5.5614535249045402E-2</v>
      </c>
      <c r="AF21" s="16">
        <v>6.7026919416319206E-2</v>
      </c>
      <c r="AG21" s="16">
        <v>6.9153323188164806E-2</v>
      </c>
      <c r="AH21" s="16">
        <v>5.4499075959793003E-2</v>
      </c>
      <c r="AI21" s="16">
        <v>6.2541762710292506E-2</v>
      </c>
      <c r="AJ21" s="16">
        <v>8.4650385107721604E-2</v>
      </c>
      <c r="AK21" s="16">
        <v>6.3948579649172096E-2</v>
      </c>
      <c r="AL21" s="16">
        <v>6.52631266698981E-2</v>
      </c>
      <c r="AM21" s="16">
        <v>6.3556688522805202E-2</v>
      </c>
      <c r="AN21" s="16">
        <v>8.9023056158509306E-2</v>
      </c>
      <c r="AO21" s="16">
        <v>7.3542036253802498E-2</v>
      </c>
      <c r="AP21" s="16">
        <v>0.10854876037728101</v>
      </c>
      <c r="AQ21" s="16">
        <v>9.3587854766918097E-2</v>
      </c>
      <c r="AR21" s="16">
        <v>8.7049050281999399E-2</v>
      </c>
      <c r="AS21" s="16">
        <v>5.0888735202240999E-2</v>
      </c>
      <c r="AT21" s="16">
        <v>6.6599051001824505E-2</v>
      </c>
      <c r="AU21" s="16">
        <v>5.5156119762208897E-2</v>
      </c>
      <c r="AV21" s="16">
        <v>4.3830877346778402E-2</v>
      </c>
      <c r="AW21" s="16">
        <v>5.0388860225796202E-2</v>
      </c>
      <c r="AX21" s="16">
        <v>4.8900773890907197E-2</v>
      </c>
      <c r="AY21" s="16">
        <v>4.87599251412075E-2</v>
      </c>
      <c r="AZ21" s="16">
        <v>8.8258773903433396E-2</v>
      </c>
      <c r="BA21" s="16">
        <v>7.7897863564016706E-2</v>
      </c>
      <c r="BB21" s="16">
        <v>4.1282517594044603E-2</v>
      </c>
      <c r="BC21" s="16">
        <v>5.5128604330062198E-2</v>
      </c>
      <c r="BD21" s="16">
        <v>4.3594966588037298E-2</v>
      </c>
      <c r="BE21" s="16">
        <v>7.4966183788066201E-2</v>
      </c>
      <c r="BF21" s="16">
        <v>4.2727887142809499E-2</v>
      </c>
      <c r="BG21" s="16">
        <v>4.96015138712926E-2</v>
      </c>
      <c r="BH21" s="16">
        <v>4.1613778555279403E-2</v>
      </c>
      <c r="BI21" s="16">
        <v>3.9919247025159602E-2</v>
      </c>
      <c r="BJ21" s="16">
        <v>5.0038087481171202E-2</v>
      </c>
      <c r="BK21" s="16">
        <v>8.5724840748721304E-2</v>
      </c>
      <c r="BL21" s="16">
        <v>0.11086739020658699</v>
      </c>
      <c r="BM21" s="16">
        <v>0.165463884622298</v>
      </c>
      <c r="BN21" s="16">
        <v>0.11488500810879999</v>
      </c>
      <c r="BO21" s="16">
        <v>0.13683366959106599</v>
      </c>
      <c r="BP21" s="16"/>
      <c r="BQ21" s="16">
        <v>0.15591916380930201</v>
      </c>
      <c r="BR21" s="16">
        <v>0.15199800743515801</v>
      </c>
      <c r="BS21" s="16">
        <v>0.16507311704029401</v>
      </c>
      <c r="BT21" s="16">
        <v>0.116270201159157</v>
      </c>
      <c r="BU21" s="16">
        <v>0.120693255775361</v>
      </c>
      <c r="BV21" s="16">
        <v>0.17609173626354499</v>
      </c>
      <c r="BW21" s="16">
        <v>0.18237946936830299</v>
      </c>
      <c r="BX21" s="16">
        <v>8.9262005248784998E-2</v>
      </c>
      <c r="BY21" s="16">
        <v>0.14633847429019001</v>
      </c>
      <c r="BZ21" s="16">
        <v>0.13452797872548899</v>
      </c>
      <c r="CA21" s="16">
        <v>0.15788211836789601</v>
      </c>
      <c r="CB21" s="16">
        <v>0.165706382869965</v>
      </c>
      <c r="CC21" s="16">
        <v>0.19759179759200099</v>
      </c>
      <c r="CD21" s="16">
        <v>0.15850910544973701</v>
      </c>
      <c r="CE21" s="16">
        <v>0.30873272313306399</v>
      </c>
      <c r="CF21" s="16">
        <v>0.15913780478960601</v>
      </c>
      <c r="CG21" s="16">
        <v>0.106183997630982</v>
      </c>
      <c r="CH21" s="16"/>
      <c r="CI21" s="16">
        <v>6.1471559420374799E-2</v>
      </c>
      <c r="CJ21" s="16">
        <v>3.5521847013606403E-2</v>
      </c>
      <c r="CK21" s="16">
        <v>3.2886701687587498E-2</v>
      </c>
      <c r="CL21" s="16">
        <v>3.4437748723349301E-2</v>
      </c>
      <c r="CM21" s="16">
        <v>3.6479223984810398E-2</v>
      </c>
      <c r="CN21" s="16">
        <v>5.5326330168706001E-2</v>
      </c>
      <c r="CO21" s="16">
        <v>4.8637992362353097E-2</v>
      </c>
      <c r="CP21" s="16">
        <v>5.14021104239216E-2</v>
      </c>
      <c r="CQ21" s="16">
        <v>4.1749074245846E-2</v>
      </c>
      <c r="CR21" s="16">
        <v>4.3382449582791402E-2</v>
      </c>
      <c r="CS21" s="16">
        <v>7.9482225811728202E-2</v>
      </c>
      <c r="CT21" s="16"/>
      <c r="CU21" s="16">
        <v>1.9814524349568801E-2</v>
      </c>
      <c r="CV21" s="16">
        <v>2.1567498603419499E-2</v>
      </c>
      <c r="CW21" s="16">
        <v>2.17815829670371E-2</v>
      </c>
      <c r="CX21" s="16">
        <v>2.08283173363819E-2</v>
      </c>
      <c r="CY21" s="16">
        <v>2.17834853238425E-2</v>
      </c>
      <c r="CZ21" s="16">
        <v>2.2442404987155801E-2</v>
      </c>
      <c r="DA21" s="16">
        <v>3.6225853118397502E-2</v>
      </c>
      <c r="DB21" s="16">
        <v>2.86167565913341E-2</v>
      </c>
      <c r="DC21" s="16">
        <v>2.3047380823321799E-2</v>
      </c>
      <c r="DD21" s="16">
        <v>2.2524482368958699E-2</v>
      </c>
      <c r="DE21" s="16">
        <v>3.2282925965693099E-2</v>
      </c>
      <c r="DF21" s="16">
        <v>2.9903568609114198E-2</v>
      </c>
      <c r="DG21" s="16">
        <v>2.7363763377390601E-2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</row>
    <row r="22" spans="1:121">
      <c r="A22" s="1" t="s">
        <v>130</v>
      </c>
      <c r="C22" s="16">
        <v>1.9504521819043399E-2</v>
      </c>
      <c r="D22" s="16">
        <v>2.2710311813863002E-2</v>
      </c>
      <c r="E22" s="16">
        <v>2.2687540299730299E-2</v>
      </c>
      <c r="F22" s="16">
        <v>2.1777668143043001E-2</v>
      </c>
      <c r="G22" s="16">
        <v>1.8190287363669799E-2</v>
      </c>
      <c r="H22" s="16">
        <v>2.37839020557091E-2</v>
      </c>
      <c r="I22" s="16">
        <v>2.0930955763385599E-2</v>
      </c>
      <c r="J22" s="16">
        <v>2.05237984710647E-2</v>
      </c>
      <c r="K22" s="16">
        <v>2.0101610314545E-2</v>
      </c>
      <c r="L22" s="16">
        <v>1.95979077471581E-2</v>
      </c>
      <c r="M22" s="16">
        <v>1.4751288576405799E-2</v>
      </c>
      <c r="N22" s="16">
        <v>1.33597015298733E-2</v>
      </c>
      <c r="O22" s="16">
        <v>2.0612720546125601E-2</v>
      </c>
      <c r="P22" s="16">
        <v>2.0159243672026102E-2</v>
      </c>
      <c r="Q22" s="16">
        <v>2.0635440383057799E-2</v>
      </c>
      <c r="R22" s="16">
        <v>2.1970898865737099E-2</v>
      </c>
      <c r="S22" s="16">
        <v>2.0114536078610499E-2</v>
      </c>
      <c r="T22" s="16">
        <v>2.17576691993445E-2</v>
      </c>
      <c r="U22" s="16">
        <v>2.5239781246185301E-2</v>
      </c>
      <c r="V22" s="16">
        <v>1.9225882792706001E-2</v>
      </c>
      <c r="W22" s="16">
        <v>1.43984299580572E-2</v>
      </c>
      <c r="X22" s="16">
        <v>2.0599981570726299E-2</v>
      </c>
      <c r="Y22" s="16">
        <v>1.30622019995948E-2</v>
      </c>
      <c r="Z22" s="16">
        <v>5.6300457707829602E-3</v>
      </c>
      <c r="AA22" s="16">
        <v>3.42286989695794E-3</v>
      </c>
      <c r="AB22" s="16">
        <v>4.9722744048311396E-3</v>
      </c>
      <c r="AC22" s="16">
        <v>3.0955434414872002E-3</v>
      </c>
      <c r="AD22" s="16">
        <v>7.1427019126249604E-3</v>
      </c>
      <c r="AE22" s="16">
        <v>4.1716443781296903E-3</v>
      </c>
      <c r="AF22" s="16">
        <v>4.3232246708241103E-3</v>
      </c>
      <c r="AG22" s="16">
        <v>4.6388794788772402E-3</v>
      </c>
      <c r="AH22" s="16">
        <v>2.4752363613026601E-3</v>
      </c>
      <c r="AI22" s="16">
        <v>6.64610039009294E-3</v>
      </c>
      <c r="AJ22" s="16">
        <v>8.3258294595191396E-3</v>
      </c>
      <c r="AK22" s="16">
        <v>6.0896126573720304E-3</v>
      </c>
      <c r="AL22" s="16">
        <v>4.2235349356448699E-3</v>
      </c>
      <c r="AM22" s="16">
        <v>4.8157839609013903E-3</v>
      </c>
      <c r="AN22" s="16">
        <v>1.70361793707609E-2</v>
      </c>
      <c r="AO22" s="16">
        <v>1.3152658766489101E-2</v>
      </c>
      <c r="AP22" s="16">
        <v>1.3978434886960101E-2</v>
      </c>
      <c r="AQ22" s="16">
        <v>1.5113097548232399E-2</v>
      </c>
      <c r="AR22" s="16">
        <v>8.2977402056747095E-3</v>
      </c>
      <c r="AS22" s="16">
        <v>4.4511495467796898E-3</v>
      </c>
      <c r="AT22" s="16">
        <v>5.8549516011584396E-3</v>
      </c>
      <c r="AU22" s="16">
        <v>3.3316498288607499E-3</v>
      </c>
      <c r="AV22" s="16">
        <v>1.44535772830493E-3</v>
      </c>
      <c r="AW22" s="16">
        <v>3.4184482691156999E-3</v>
      </c>
      <c r="AX22" s="16">
        <v>2.53180061935923E-3</v>
      </c>
      <c r="AY22" s="16">
        <v>2.2439816398583902E-3</v>
      </c>
      <c r="AZ22" s="16">
        <v>1.58705249691223E-2</v>
      </c>
      <c r="BA22" s="16">
        <v>1.4905708053275599E-2</v>
      </c>
      <c r="BB22" s="16">
        <v>4.8026840904922402E-3</v>
      </c>
      <c r="BC22" s="16">
        <v>4.6057122747213504E-3</v>
      </c>
      <c r="BD22" s="16">
        <v>4.6666914540766302E-3</v>
      </c>
      <c r="BE22" s="16">
        <v>8.2156618265954006E-3</v>
      </c>
      <c r="BF22" s="16">
        <v>3.5655478594466901E-3</v>
      </c>
      <c r="BG22" s="16">
        <v>3.4007689104963001E-3</v>
      </c>
      <c r="BH22" s="16">
        <v>3.5940971543892298E-3</v>
      </c>
      <c r="BI22" s="16">
        <v>2.6356503520562E-3</v>
      </c>
      <c r="BJ22" s="16">
        <v>4.1277028656959997E-3</v>
      </c>
      <c r="BK22" s="16">
        <v>1.0043764833651001E-2</v>
      </c>
      <c r="BL22" s="16">
        <v>1.44392288514852E-2</v>
      </c>
      <c r="BM22" s="16">
        <v>2.4468337339096898E-3</v>
      </c>
      <c r="BN22" s="16">
        <v>1.6402861353866499E-3</v>
      </c>
      <c r="BO22" s="16">
        <v>1.75012435589316E-3</v>
      </c>
      <c r="BP22" s="16"/>
      <c r="BQ22" s="16">
        <v>1.24820212605369E-3</v>
      </c>
      <c r="BR22" s="16">
        <v>4.7683675652307602E-4</v>
      </c>
      <c r="BS22" s="16">
        <v>4.01965078536939E-4</v>
      </c>
      <c r="BT22" s="16">
        <v>0</v>
      </c>
      <c r="BU22" s="16">
        <v>3.44582980275343E-5</v>
      </c>
      <c r="BV22" s="16">
        <v>4.0546569708834699E-4</v>
      </c>
      <c r="BW22" s="16">
        <v>3.6008195575583301E-3</v>
      </c>
      <c r="BX22" s="16">
        <v>0</v>
      </c>
      <c r="BY22" s="16">
        <v>0</v>
      </c>
      <c r="BZ22" s="16">
        <v>1.04881614072815E-4</v>
      </c>
      <c r="CA22" s="16">
        <v>1.9015214929623101E-3</v>
      </c>
      <c r="CB22" s="16">
        <v>1.0027655522132899E-3</v>
      </c>
      <c r="CC22" s="16">
        <v>3.4947241590458798E-4</v>
      </c>
      <c r="CD22" s="16">
        <v>6.1031858289491299E-4</v>
      </c>
      <c r="CE22" s="16">
        <v>9.3036717237635503E-4</v>
      </c>
      <c r="CF22" s="16">
        <v>1.2551646257499599E-3</v>
      </c>
      <c r="CG22" s="16">
        <v>7.3114798891647001E-4</v>
      </c>
      <c r="CH22" s="16"/>
      <c r="CI22" s="16">
        <v>9.3257623568557806E-3</v>
      </c>
      <c r="CJ22" s="16">
        <v>7.2422000970653998E-3</v>
      </c>
      <c r="CK22" s="16">
        <v>3.5429377022051199E-3</v>
      </c>
      <c r="CL22" s="16">
        <v>3.8847544184941198E-3</v>
      </c>
      <c r="CM22" s="16">
        <v>3.0226317018241201E-3</v>
      </c>
      <c r="CN22" s="16">
        <v>8.7450909535943706E-3</v>
      </c>
      <c r="CO22" s="16">
        <v>1.06357282547619E-2</v>
      </c>
      <c r="CP22" s="16">
        <v>1.2271117679159199E-2</v>
      </c>
      <c r="CQ22" s="16">
        <v>4.4983708464106098E-3</v>
      </c>
      <c r="CR22" s="16">
        <v>7.3269308117571803E-3</v>
      </c>
      <c r="CS22" s="16">
        <v>1.66073807038928E-2</v>
      </c>
      <c r="CT22" s="16"/>
      <c r="CU22" s="16">
        <v>2.0044139818264201E-3</v>
      </c>
      <c r="CV22" s="16">
        <v>4.8706106028465E-4</v>
      </c>
      <c r="CW22" s="16">
        <v>1.1535505059742401E-3</v>
      </c>
      <c r="CX22" s="16">
        <v>2.2276667377120201E-3</v>
      </c>
      <c r="CY22" s="16">
        <v>6.0624771167597095E-4</v>
      </c>
      <c r="CZ22" s="16">
        <v>2.5518688135294501E-3</v>
      </c>
      <c r="DA22" s="16">
        <v>2.6672173416688498E-3</v>
      </c>
      <c r="DB22" s="16">
        <v>1.3090056676598901E-3</v>
      </c>
      <c r="DC22" s="16">
        <v>2.0908197599631799E-3</v>
      </c>
      <c r="DD22" s="16">
        <v>1.2250691948491399E-3</v>
      </c>
      <c r="DE22" s="16">
        <v>1.9792831283501999E-3</v>
      </c>
      <c r="DF22" s="16">
        <v>2.9199413932525999E-3</v>
      </c>
      <c r="DG22" s="16">
        <v>1.4984697183710301E-3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</row>
    <row r="23" spans="1:121">
      <c r="A23" s="1" t="s">
        <v>131</v>
      </c>
      <c r="C23" s="16">
        <v>0.53661449534125805</v>
      </c>
      <c r="D23" s="16">
        <v>0.54122316740609799</v>
      </c>
      <c r="E23" s="16">
        <v>0.53936074213378604</v>
      </c>
      <c r="F23" s="16">
        <v>0.50682291377724598</v>
      </c>
      <c r="G23" s="16">
        <v>0.589902842711435</v>
      </c>
      <c r="H23" s="16">
        <v>0.51238381952254997</v>
      </c>
      <c r="I23" s="16">
        <v>0.58177412805251605</v>
      </c>
      <c r="J23" s="16">
        <v>0.58808389359574897</v>
      </c>
      <c r="K23" s="16">
        <v>0.61164942946715595</v>
      </c>
      <c r="L23" s="16">
        <v>0.629074166780768</v>
      </c>
      <c r="M23" s="16">
        <v>0.563548110174521</v>
      </c>
      <c r="N23" s="16">
        <v>0.57464407676521301</v>
      </c>
      <c r="O23" s="16">
        <v>0.62208132040765796</v>
      </c>
      <c r="P23" s="16">
        <v>0.59771911970351799</v>
      </c>
      <c r="Q23" s="16">
        <v>0.574652216024091</v>
      </c>
      <c r="R23" s="16">
        <v>0.57884712867107202</v>
      </c>
      <c r="S23" s="16">
        <v>0.59174768881790896</v>
      </c>
      <c r="T23" s="16">
        <v>0.58731508415630895</v>
      </c>
      <c r="U23" s="16">
        <v>0.61124618342871495</v>
      </c>
      <c r="V23" s="16">
        <v>0.65759488480382799</v>
      </c>
      <c r="W23" s="16">
        <v>0.67389058623831699</v>
      </c>
      <c r="X23" s="16">
        <v>0.54467607283640695</v>
      </c>
      <c r="Y23" s="16">
        <v>0.60805564391756595</v>
      </c>
      <c r="Z23" s="16">
        <v>0.72670077661153398</v>
      </c>
      <c r="AA23" s="16">
        <v>0.82735852035145296</v>
      </c>
      <c r="AB23" s="16">
        <v>0.83189691811789601</v>
      </c>
      <c r="AC23" s="16">
        <v>0.92339310341898495</v>
      </c>
      <c r="AD23" s="16">
        <v>0.76865698509056102</v>
      </c>
      <c r="AE23" s="16">
        <v>0.78616225017658403</v>
      </c>
      <c r="AF23" s="16">
        <v>0.74693596542687202</v>
      </c>
      <c r="AG23" s="16">
        <v>0.74291145064436803</v>
      </c>
      <c r="AH23" s="16">
        <v>0.76456170044782601</v>
      </c>
      <c r="AI23" s="16">
        <v>0.75790132567091395</v>
      </c>
      <c r="AJ23" s="16">
        <v>0.69703293654669096</v>
      </c>
      <c r="AK23" s="16">
        <v>0.72683946919056097</v>
      </c>
      <c r="AL23" s="16">
        <v>0.74119707344839303</v>
      </c>
      <c r="AM23" s="16">
        <v>0.77831764805193704</v>
      </c>
      <c r="AN23" s="16">
        <v>0.68791700621447205</v>
      </c>
      <c r="AO23" s="16">
        <v>0.73713992108864101</v>
      </c>
      <c r="AP23" s="16">
        <v>0.63841145621109596</v>
      </c>
      <c r="AQ23" s="16">
        <v>0.67023702069614699</v>
      </c>
      <c r="AR23" s="16">
        <v>0.677164230085334</v>
      </c>
      <c r="AS23" s="16">
        <v>0.82322044748601797</v>
      </c>
      <c r="AT23" s="16">
        <v>0.76440371224204395</v>
      </c>
      <c r="AU23" s="16">
        <v>0.799649671357196</v>
      </c>
      <c r="AV23" s="16">
        <v>1.0489051833346099</v>
      </c>
      <c r="AW23" s="16">
        <v>0.88965407692362997</v>
      </c>
      <c r="AX23" s="16">
        <v>0.98301830056436501</v>
      </c>
      <c r="AY23" s="16">
        <v>1.0274075501728599</v>
      </c>
      <c r="AZ23" s="16">
        <v>0.69919605972883003</v>
      </c>
      <c r="BA23" s="16">
        <v>0.67685520638110097</v>
      </c>
      <c r="BB23" s="16">
        <v>1.0049189049204299</v>
      </c>
      <c r="BC23" s="16">
        <v>0.91654001827697396</v>
      </c>
      <c r="BD23" s="16">
        <v>0.86592385275376205</v>
      </c>
      <c r="BE23" s="16">
        <v>0.66136821667950396</v>
      </c>
      <c r="BF23" s="16">
        <v>0.84589633073518</v>
      </c>
      <c r="BG23" s="16">
        <v>0.87152740341262602</v>
      </c>
      <c r="BH23" s="16">
        <v>0.93091097482098895</v>
      </c>
      <c r="BI23" s="16">
        <v>0.89403763693319305</v>
      </c>
      <c r="BJ23" s="16">
        <v>0.81286045459796896</v>
      </c>
      <c r="BK23" s="16">
        <v>0.65962253559263695</v>
      </c>
      <c r="BL23" s="16">
        <v>0.62215434787531099</v>
      </c>
      <c r="BM23" s="16">
        <v>1.0384492191707999</v>
      </c>
      <c r="BN23" s="16">
        <v>0.96867652849026398</v>
      </c>
      <c r="BO23" s="16">
        <v>1.0803493181325901</v>
      </c>
      <c r="BP23" s="16"/>
      <c r="BQ23" s="16">
        <v>1.13037704004329</v>
      </c>
      <c r="BR23" s="16">
        <v>1.0655176002392299</v>
      </c>
      <c r="BS23" s="16">
        <v>1.2042429014932099</v>
      </c>
      <c r="BT23" s="16">
        <v>1.2549859952061699</v>
      </c>
      <c r="BU23" s="16">
        <v>1.27040043761222</v>
      </c>
      <c r="BV23" s="16">
        <v>1.1591173255626701</v>
      </c>
      <c r="BW23" s="16">
        <v>1.0095588030721601</v>
      </c>
      <c r="BX23" s="16">
        <v>1.0284423336050501</v>
      </c>
      <c r="BY23" s="16">
        <v>1.1726479288460101</v>
      </c>
      <c r="BZ23" s="16">
        <v>1.12061883677677</v>
      </c>
      <c r="CA23" s="16">
        <v>1.05386222831848</v>
      </c>
      <c r="CB23" s="16">
        <v>1.1755412208145899</v>
      </c>
      <c r="CC23" s="16">
        <v>1.26066493219842</v>
      </c>
      <c r="CD23" s="16">
        <v>1.17671493847217</v>
      </c>
      <c r="CE23" s="16">
        <v>1.2730635191334101</v>
      </c>
      <c r="CF23" s="16">
        <v>1.30101041566556</v>
      </c>
      <c r="CG23" s="16">
        <v>0.94652481441332204</v>
      </c>
      <c r="CH23" s="16"/>
      <c r="CI23" s="16">
        <v>0.79925754672081595</v>
      </c>
      <c r="CJ23" s="16">
        <v>0.87213063540425795</v>
      </c>
      <c r="CK23" s="16">
        <v>0.88475082118815895</v>
      </c>
      <c r="CL23" s="16">
        <v>0.91976795711228798</v>
      </c>
      <c r="CM23" s="16">
        <v>0.89613400201103299</v>
      </c>
      <c r="CN23" s="16">
        <v>0.78674589500849601</v>
      </c>
      <c r="CO23" s="16">
        <v>0.80892539741387204</v>
      </c>
      <c r="CP23" s="16">
        <v>0.81870719327847596</v>
      </c>
      <c r="CQ23" s="16">
        <v>0.85173769391013499</v>
      </c>
      <c r="CR23" s="16">
        <v>0.82364816937197405</v>
      </c>
      <c r="CS23" s="16">
        <v>0.70574563034354798</v>
      </c>
      <c r="CT23" s="16"/>
      <c r="CU23" s="16">
        <v>1.3490427781618499</v>
      </c>
      <c r="CV23" s="16">
        <v>1.2859443534571799</v>
      </c>
      <c r="CW23" s="16">
        <v>1.25956525233006</v>
      </c>
      <c r="CX23" s="16">
        <v>1.24551835084702</v>
      </c>
      <c r="CY23" s="16">
        <v>1.2365885310295599</v>
      </c>
      <c r="CZ23" s="16">
        <v>1.2118471104864399</v>
      </c>
      <c r="DA23" s="16">
        <v>1.04051897956724</v>
      </c>
      <c r="DB23" s="16">
        <v>1.11539376861686</v>
      </c>
      <c r="DC23" s="16">
        <v>1.15572528644201</v>
      </c>
      <c r="DD23" s="16">
        <v>1.1730879618453001</v>
      </c>
      <c r="DE23" s="16">
        <v>1.03659268825002</v>
      </c>
      <c r="DF23" s="16">
        <v>1.0604241121648501</v>
      </c>
      <c r="DG23" s="16">
        <v>1.13885974527978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</row>
    <row r="24" spans="1:121" ht="15">
      <c r="A24" s="1" t="s">
        <v>132</v>
      </c>
      <c r="C24" s="16">
        <v>0</v>
      </c>
      <c r="D24" s="16">
        <v>8.8817841970012504E-16</v>
      </c>
      <c r="E24" s="16">
        <v>0</v>
      </c>
      <c r="F24" s="16">
        <v>0</v>
      </c>
      <c r="G24" s="16">
        <v>0</v>
      </c>
      <c r="H24" s="16">
        <v>2.7755575615628902E-15</v>
      </c>
      <c r="I24" s="16">
        <v>9.9920072216264108E-16</v>
      </c>
      <c r="J24" s="16">
        <v>0</v>
      </c>
      <c r="K24" s="16">
        <v>-9.9920072216264108E-16</v>
      </c>
      <c r="L24" s="16">
        <v>0</v>
      </c>
      <c r="M24" s="16">
        <v>9.9920072216264108E-16</v>
      </c>
      <c r="N24" s="16">
        <v>1.7763568394002501E-15</v>
      </c>
      <c r="O24" s="16">
        <v>8.8817841970012504E-16</v>
      </c>
      <c r="P24" s="16">
        <v>2.1094237467878002E-15</v>
      </c>
      <c r="Q24" s="16">
        <v>1.7763568394002501E-15</v>
      </c>
      <c r="R24" s="16">
        <v>0</v>
      </c>
      <c r="S24" s="16">
        <v>8.8817841970012504E-16</v>
      </c>
      <c r="T24" s="16">
        <v>0</v>
      </c>
      <c r="U24" s="16">
        <v>2.1094237467878002E-15</v>
      </c>
      <c r="V24" s="16">
        <v>1.22124532708767E-15</v>
      </c>
      <c r="W24" s="16">
        <v>2.8865798640254102E-15</v>
      </c>
      <c r="X24" s="16">
        <v>1.1102230246251601E-15</v>
      </c>
      <c r="Y24" s="16">
        <v>1.33226762955019E-15</v>
      </c>
      <c r="Z24" s="16">
        <v>1.22124532708767E-15</v>
      </c>
      <c r="AA24" s="16">
        <v>1.33226762955019E-15</v>
      </c>
      <c r="AB24" s="16">
        <v>-3.6637359812630197E-15</v>
      </c>
      <c r="AC24" s="16">
        <v>0</v>
      </c>
      <c r="AD24" s="16">
        <v>-1.5543122344752199E-15</v>
      </c>
      <c r="AE24" s="16">
        <v>0</v>
      </c>
      <c r="AF24" s="16">
        <v>0</v>
      </c>
      <c r="AG24" s="16">
        <v>4.77395900588817E-15</v>
      </c>
      <c r="AH24" s="16">
        <v>0</v>
      </c>
      <c r="AI24" s="16">
        <v>-1.22124532708767E-15</v>
      </c>
      <c r="AJ24" s="16">
        <v>1.1102230246251601E-15</v>
      </c>
      <c r="AK24" s="16">
        <v>0</v>
      </c>
      <c r="AL24" s="16">
        <v>-2.7755575615628902E-15</v>
      </c>
      <c r="AM24" s="16">
        <v>-1.4432899320127E-15</v>
      </c>
      <c r="AN24" s="16">
        <v>-3.6637359812630197E-15</v>
      </c>
      <c r="AO24" s="16">
        <v>3.21964677141295E-15</v>
      </c>
      <c r="AP24" s="16">
        <v>0</v>
      </c>
      <c r="AQ24" s="16">
        <v>0</v>
      </c>
      <c r="AR24" s="16">
        <v>2.9976021664879199E-15</v>
      </c>
      <c r="AS24" s="16">
        <v>-2.66453525910038E-15</v>
      </c>
      <c r="AT24" s="16">
        <v>0</v>
      </c>
      <c r="AU24" s="16">
        <v>2.9976021664879199E-15</v>
      </c>
      <c r="AV24" s="16">
        <v>3.5527136788005001E-15</v>
      </c>
      <c r="AW24" s="16">
        <v>-8.8817841970012504E-16</v>
      </c>
      <c r="AX24" s="16">
        <v>2.3314683517128299E-15</v>
      </c>
      <c r="AY24" s="16">
        <v>0</v>
      </c>
      <c r="AZ24" s="16">
        <v>0</v>
      </c>
      <c r="BA24" s="16">
        <v>0</v>
      </c>
      <c r="BB24" s="16">
        <v>0</v>
      </c>
      <c r="BC24" s="16">
        <v>-2.4424906541753401E-15</v>
      </c>
      <c r="BD24" s="16">
        <v>0</v>
      </c>
      <c r="BE24" s="16">
        <v>0</v>
      </c>
      <c r="BF24" s="16">
        <v>0</v>
      </c>
      <c r="BG24" s="16">
        <v>0</v>
      </c>
      <c r="BH24" s="16">
        <v>-2.9976021664879199E-15</v>
      </c>
      <c r="BI24" s="16">
        <v>0</v>
      </c>
      <c r="BJ24" s="16">
        <v>-1.4432899320127E-15</v>
      </c>
      <c r="BK24" s="16">
        <v>1.22124532708767E-15</v>
      </c>
      <c r="BL24" s="16">
        <v>1.33226762955019E-15</v>
      </c>
      <c r="BM24" s="16">
        <v>2.2204460492503099E-15</v>
      </c>
      <c r="BN24" s="16">
        <v>1.6653345369377301E-15</v>
      </c>
      <c r="BO24" s="16">
        <v>0</v>
      </c>
      <c r="BP24" s="16"/>
      <c r="BQ24" s="16">
        <v>0</v>
      </c>
      <c r="BR24" s="16">
        <v>0</v>
      </c>
      <c r="BS24" s="16">
        <v>0</v>
      </c>
      <c r="BT24" s="16">
        <v>1.7763568394002501E-15</v>
      </c>
      <c r="BU24" s="16">
        <v>-3.33066907387547E-15</v>
      </c>
      <c r="BV24" s="16">
        <v>-2.4424906541753401E-15</v>
      </c>
      <c r="BW24" s="16">
        <v>3.5527136788005001E-15</v>
      </c>
      <c r="BX24" s="16">
        <v>0</v>
      </c>
      <c r="BY24" s="16">
        <v>1.7763568394002501E-15</v>
      </c>
      <c r="BZ24" s="16">
        <v>-3.1086244689504399E-15</v>
      </c>
      <c r="CA24" s="16">
        <v>4.2188474935755901E-15</v>
      </c>
      <c r="CB24" s="16">
        <v>0</v>
      </c>
      <c r="CC24" s="16">
        <v>0</v>
      </c>
      <c r="CD24" s="16">
        <v>0</v>
      </c>
      <c r="CE24" s="16">
        <v>1.9984014443252802E-15</v>
      </c>
      <c r="CF24" s="16">
        <v>0</v>
      </c>
      <c r="CG24" s="16">
        <v>1.5543122344752199E-15</v>
      </c>
      <c r="CH24" s="16"/>
      <c r="CI24" s="16">
        <v>0</v>
      </c>
      <c r="CJ24" s="16">
        <v>0</v>
      </c>
      <c r="CK24" s="16">
        <v>0</v>
      </c>
      <c r="CL24" s="16">
        <v>0</v>
      </c>
      <c r="CM24" s="16">
        <v>1.5543122344752199E-15</v>
      </c>
      <c r="CN24" s="16">
        <v>0</v>
      </c>
      <c r="CO24" s="16">
        <v>1.4432899320127E-15</v>
      </c>
      <c r="CP24" s="16">
        <v>0</v>
      </c>
      <c r="CQ24" s="16">
        <v>0</v>
      </c>
      <c r="CR24" s="16">
        <v>0</v>
      </c>
      <c r="CS24" s="16">
        <v>0</v>
      </c>
      <c r="CT24" s="16"/>
      <c r="CU24" s="16">
        <v>0</v>
      </c>
      <c r="CV24" s="16">
        <v>2.2204460492503099E-15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-1.9984014443252802E-15</v>
      </c>
      <c r="DE24" s="16">
        <v>0</v>
      </c>
      <c r="DF24" s="16">
        <v>3.1086244689504399E-15</v>
      </c>
      <c r="DG24" s="16">
        <v>-4.2188474935755901E-15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</row>
    <row r="25" spans="1:121" ht="15">
      <c r="A25" s="1" t="s">
        <v>133</v>
      </c>
      <c r="C25" s="16">
        <v>0.53661449534125805</v>
      </c>
      <c r="D25" s="16">
        <v>0.54122316740609699</v>
      </c>
      <c r="E25" s="16">
        <v>0.53936074213378704</v>
      </c>
      <c r="F25" s="16">
        <v>0.50682291377724598</v>
      </c>
      <c r="G25" s="16">
        <v>0.589902842711436</v>
      </c>
      <c r="H25" s="16">
        <v>0.51238381952254697</v>
      </c>
      <c r="I25" s="16">
        <v>0.58177412805251505</v>
      </c>
      <c r="J25" s="16">
        <v>0.58808389359574798</v>
      </c>
      <c r="K25" s="16">
        <v>0.61164942946715695</v>
      </c>
      <c r="L25" s="16">
        <v>0.629074166780769</v>
      </c>
      <c r="M25" s="16">
        <v>0.56354811017452</v>
      </c>
      <c r="N25" s="16">
        <v>0.57464407676521101</v>
      </c>
      <c r="O25" s="16">
        <v>0.62208132040765696</v>
      </c>
      <c r="P25" s="16">
        <v>0.59771911970351599</v>
      </c>
      <c r="Q25" s="16">
        <v>0.574652216024089</v>
      </c>
      <c r="R25" s="16">
        <v>0.57884712867107202</v>
      </c>
      <c r="S25" s="16">
        <v>0.59174768881790896</v>
      </c>
      <c r="T25" s="16">
        <v>0.58731508415630895</v>
      </c>
      <c r="U25" s="16">
        <v>0.61124618342871295</v>
      </c>
      <c r="V25" s="16">
        <v>0.657594884803827</v>
      </c>
      <c r="W25" s="16">
        <v>0.67389058623831399</v>
      </c>
      <c r="X25" s="16">
        <v>0.54467607283640596</v>
      </c>
      <c r="Y25" s="16">
        <v>0.60805564391756395</v>
      </c>
      <c r="Z25" s="16">
        <v>0.72670077661153298</v>
      </c>
      <c r="AA25" s="16">
        <v>0.82735852035145196</v>
      </c>
      <c r="AB25" s="16">
        <v>0.83189691811790001</v>
      </c>
      <c r="AC25" s="16">
        <v>0.92339310341898395</v>
      </c>
      <c r="AD25" s="16">
        <v>0.76865698509056202</v>
      </c>
      <c r="AE25" s="16">
        <v>0.78616225017658403</v>
      </c>
      <c r="AF25" s="16">
        <v>0.74693596542687202</v>
      </c>
      <c r="AG25" s="16">
        <v>0.74291145064436304</v>
      </c>
      <c r="AH25" s="16">
        <v>0.76456170044782501</v>
      </c>
      <c r="AI25" s="16">
        <v>0.75790132567091495</v>
      </c>
      <c r="AJ25" s="16">
        <v>0.69703293654668996</v>
      </c>
      <c r="AK25" s="16">
        <v>0.72683946919055997</v>
      </c>
      <c r="AL25" s="16">
        <v>0.74119707344839603</v>
      </c>
      <c r="AM25" s="16">
        <v>0.77831764805193904</v>
      </c>
      <c r="AN25" s="16">
        <v>0.68791700621447605</v>
      </c>
      <c r="AO25" s="16">
        <v>0.73713992108863702</v>
      </c>
      <c r="AP25" s="16">
        <v>0.63841145621109596</v>
      </c>
      <c r="AQ25" s="16">
        <v>0.67023702069614599</v>
      </c>
      <c r="AR25" s="16">
        <v>0.677164230085331</v>
      </c>
      <c r="AS25" s="16">
        <v>0.82322044748602097</v>
      </c>
      <c r="AT25" s="16">
        <v>0.76440371224204395</v>
      </c>
      <c r="AU25" s="16">
        <v>0.799649671357193</v>
      </c>
      <c r="AV25" s="16">
        <v>1.0489051833346099</v>
      </c>
      <c r="AW25" s="16">
        <v>0.88965407692363097</v>
      </c>
      <c r="AX25" s="16">
        <v>0.98301830056436301</v>
      </c>
      <c r="AY25" s="16">
        <v>1.0274075501728599</v>
      </c>
      <c r="AZ25" s="16">
        <v>0.69919605972883003</v>
      </c>
      <c r="BA25" s="16">
        <v>0.67685520638110097</v>
      </c>
      <c r="BB25" s="16">
        <v>1.0049189049204299</v>
      </c>
      <c r="BC25" s="16">
        <v>0.91654001827697695</v>
      </c>
      <c r="BD25" s="16">
        <v>0.86592385275376205</v>
      </c>
      <c r="BE25" s="16">
        <v>0.66136821667950396</v>
      </c>
      <c r="BF25" s="16">
        <v>0.84589633073518</v>
      </c>
      <c r="BG25" s="16">
        <v>0.87152740341262602</v>
      </c>
      <c r="BH25" s="16">
        <v>0.93091097482099205</v>
      </c>
      <c r="BI25" s="16">
        <v>0.89403763693319305</v>
      </c>
      <c r="BJ25" s="16">
        <v>0.81286045459796996</v>
      </c>
      <c r="BK25" s="16">
        <v>0.65962253559263595</v>
      </c>
      <c r="BL25" s="16">
        <v>0.62215434787530999</v>
      </c>
      <c r="BM25" s="16">
        <v>1.0384492191707999</v>
      </c>
      <c r="BN25" s="16">
        <v>0.96867652849026298</v>
      </c>
      <c r="BO25" s="16">
        <v>1.0803493181325901</v>
      </c>
      <c r="BP25" s="16"/>
      <c r="BQ25" s="16">
        <v>1.13037704004329</v>
      </c>
      <c r="BR25" s="16">
        <v>1.0655176002392199</v>
      </c>
      <c r="BS25" s="16">
        <v>1.2042429014932099</v>
      </c>
      <c r="BT25" s="16">
        <v>1.2549859952061699</v>
      </c>
      <c r="BU25" s="16">
        <v>1.27040043761222</v>
      </c>
      <c r="BV25" s="16">
        <v>1.1591173255626701</v>
      </c>
      <c r="BW25" s="16">
        <v>1.0095588030721501</v>
      </c>
      <c r="BX25" s="16">
        <v>1.0284423336050501</v>
      </c>
      <c r="BY25" s="16">
        <v>1.1726479288460001</v>
      </c>
      <c r="BZ25" s="16">
        <v>1.12061883677678</v>
      </c>
      <c r="CA25" s="16">
        <v>1.05386222831848</v>
      </c>
      <c r="CB25" s="16">
        <v>1.1755412208145899</v>
      </c>
      <c r="CC25" s="16">
        <v>1.26066493219843</v>
      </c>
      <c r="CD25" s="16">
        <v>1.17671493847217</v>
      </c>
      <c r="CE25" s="16">
        <v>1.2730635191334101</v>
      </c>
      <c r="CF25" s="16">
        <v>1.30101041566556</v>
      </c>
      <c r="CG25" s="16">
        <v>0.94652481441332104</v>
      </c>
      <c r="CH25" s="16"/>
      <c r="CI25" s="16">
        <v>0.79925754672081595</v>
      </c>
      <c r="CJ25" s="16">
        <v>0.87213063540425895</v>
      </c>
      <c r="CK25" s="16">
        <v>0.88475082118815895</v>
      </c>
      <c r="CL25" s="16">
        <v>0.91976795711228698</v>
      </c>
      <c r="CM25" s="16">
        <v>0.89613400201103199</v>
      </c>
      <c r="CN25" s="16">
        <v>0.78674589500849601</v>
      </c>
      <c r="CO25" s="16">
        <v>0.80892539741387104</v>
      </c>
      <c r="CP25" s="16">
        <v>0.81870719327847596</v>
      </c>
      <c r="CQ25" s="16">
        <v>0.85173769391013598</v>
      </c>
      <c r="CR25" s="16">
        <v>0.82364816937197505</v>
      </c>
      <c r="CS25" s="16">
        <v>0.70574563034354698</v>
      </c>
      <c r="CT25" s="16"/>
      <c r="CU25" s="16">
        <v>1.3490427781618499</v>
      </c>
      <c r="CV25" s="16">
        <v>1.2859443534571799</v>
      </c>
      <c r="CW25" s="16">
        <v>1.25956525233006</v>
      </c>
      <c r="CX25" s="16">
        <v>1.24551835084702</v>
      </c>
      <c r="CY25" s="16">
        <v>1.2365885310295499</v>
      </c>
      <c r="CZ25" s="16">
        <v>1.2118471104864399</v>
      </c>
      <c r="DA25" s="16">
        <v>1.04051897956724</v>
      </c>
      <c r="DB25" s="16">
        <v>1.11539376861686</v>
      </c>
      <c r="DC25" s="16">
        <v>1.15572528644201</v>
      </c>
      <c r="DD25" s="16">
        <v>1.1730879618453001</v>
      </c>
      <c r="DE25" s="16">
        <v>1.03659268825002</v>
      </c>
      <c r="DF25" s="16">
        <v>1.0604241121648399</v>
      </c>
      <c r="DG25" s="16">
        <v>1.13885974527978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</row>
    <row r="26" spans="1:121">
      <c r="A26" s="1" t="s">
        <v>134</v>
      </c>
      <c r="C26" s="16">
        <v>8.8837989036700295E-3</v>
      </c>
      <c r="D26" s="16">
        <v>1.08094806784406E-2</v>
      </c>
      <c r="E26" s="16">
        <v>1.0816968469356999E-2</v>
      </c>
      <c r="F26" s="16">
        <v>1.01925950281466E-2</v>
      </c>
      <c r="G26" s="16">
        <v>9.7601295941819408E-3</v>
      </c>
      <c r="H26" s="16">
        <v>9.0763303683282504E-3</v>
      </c>
      <c r="I26" s="16">
        <v>9.8820408734311502E-3</v>
      </c>
      <c r="J26" s="16">
        <v>1.0078984707844499E-2</v>
      </c>
      <c r="K26" s="16">
        <v>1.10508862115594E-2</v>
      </c>
      <c r="L26" s="16">
        <v>1.1355302329962199E-2</v>
      </c>
      <c r="M26" s="16">
        <v>1.11227957092051E-2</v>
      </c>
      <c r="N26" s="16">
        <v>9.9723996181449205E-3</v>
      </c>
      <c r="O26" s="16">
        <v>1.0965052089121101E-2</v>
      </c>
      <c r="P26" s="16">
        <v>1.09986834737124E-2</v>
      </c>
      <c r="Q26" s="16">
        <v>1.19670587371285E-2</v>
      </c>
      <c r="R26" s="16">
        <v>1.1091298076410299E-2</v>
      </c>
      <c r="S26" s="16">
        <v>1.0221964243918601E-2</v>
      </c>
      <c r="T26" s="16">
        <v>9.2182034806895102E-3</v>
      </c>
      <c r="U26" s="16">
        <v>9.4685943519733397E-3</v>
      </c>
      <c r="V26" s="16">
        <v>1.02268556164972E-2</v>
      </c>
      <c r="W26" s="16">
        <v>1.28238435759292E-2</v>
      </c>
      <c r="X26" s="16">
        <v>7.7126239553766199E-3</v>
      </c>
      <c r="Y26" s="16">
        <v>9.9267123665164499E-3</v>
      </c>
      <c r="Z26" s="16">
        <v>1.10261894640321E-2</v>
      </c>
      <c r="AA26" s="16">
        <v>1.35839854927929E-2</v>
      </c>
      <c r="AB26" s="16">
        <v>1.36072576937277E-2</v>
      </c>
      <c r="AC26" s="16">
        <v>1.49474058336991E-2</v>
      </c>
      <c r="AD26" s="16">
        <v>1.19689292309898E-2</v>
      </c>
      <c r="AE26" s="16">
        <v>1.2009194000966899E-2</v>
      </c>
      <c r="AF26" s="16">
        <v>1.1955516279164601E-2</v>
      </c>
      <c r="AG26" s="16">
        <v>1.2846687070914201E-2</v>
      </c>
      <c r="AH26" s="16">
        <v>1.4366307172103999E-2</v>
      </c>
      <c r="AI26" s="16">
        <v>1.3305691976105901E-2</v>
      </c>
      <c r="AJ26" s="16">
        <v>1.1097015579723399E-2</v>
      </c>
      <c r="AK26" s="16">
        <v>1.33037248585606E-2</v>
      </c>
      <c r="AL26" s="16">
        <v>1.1712728513827E-2</v>
      </c>
      <c r="AM26" s="16">
        <v>1.1892180375452E-2</v>
      </c>
      <c r="AN26" s="16">
        <v>1.2266008023917901E-2</v>
      </c>
      <c r="AO26" s="16">
        <v>1.08559788483952E-2</v>
      </c>
      <c r="AP26" s="16">
        <v>1.07442694947268E-2</v>
      </c>
      <c r="AQ26" s="16">
        <v>1.1418588459409299E-2</v>
      </c>
      <c r="AR26" s="16">
        <v>1.1427278465600601E-2</v>
      </c>
      <c r="AS26" s="16">
        <v>1.1705803006216899E-2</v>
      </c>
      <c r="AT26" s="16">
        <v>1.11741360687079E-2</v>
      </c>
      <c r="AU26" s="16">
        <v>1.3090493236944299E-2</v>
      </c>
      <c r="AV26" s="16">
        <v>1.56959205381236E-2</v>
      </c>
      <c r="AW26" s="16">
        <v>1.1944160505430399E-2</v>
      </c>
      <c r="AX26" s="16">
        <v>1.39716137481812E-2</v>
      </c>
      <c r="AY26" s="16">
        <v>1.4395730166902499E-2</v>
      </c>
      <c r="AZ26" s="16">
        <v>9.5704689214412293E-3</v>
      </c>
      <c r="BA26" s="16">
        <v>1.23472632492766E-2</v>
      </c>
      <c r="BB26" s="16">
        <v>1.48828743959222E-2</v>
      </c>
      <c r="BC26" s="16">
        <v>1.31349341553696E-2</v>
      </c>
      <c r="BD26" s="16">
        <v>1.3343085290207999E-2</v>
      </c>
      <c r="BE26" s="16">
        <v>9.3371057331788198E-3</v>
      </c>
      <c r="BF26" s="16">
        <v>1.2449141219690599E-2</v>
      </c>
      <c r="BG26" s="16">
        <v>1.2530310656850299E-2</v>
      </c>
      <c r="BH26" s="16">
        <v>1.3408480300798701E-2</v>
      </c>
      <c r="BI26" s="16">
        <v>1.4111120456848999E-2</v>
      </c>
      <c r="BJ26" s="16">
        <v>1.29150917131266E-2</v>
      </c>
      <c r="BK26" s="16">
        <v>1.09913692019044E-2</v>
      </c>
      <c r="BL26" s="16">
        <v>1.04015852256045E-2</v>
      </c>
      <c r="BM26" s="16">
        <v>1.53022243622494E-2</v>
      </c>
      <c r="BN26" s="16">
        <v>1.45720733561449E-2</v>
      </c>
      <c r="BO26" s="16">
        <v>1.4067190872733899E-2</v>
      </c>
      <c r="BP26" s="16"/>
      <c r="BQ26" s="16">
        <v>1.4152044548279501E-2</v>
      </c>
      <c r="BR26" s="16">
        <v>1.28438772734663E-2</v>
      </c>
      <c r="BS26" s="16">
        <v>1.27752342028997E-2</v>
      </c>
      <c r="BT26" s="16">
        <v>1.3563061536245299E-2</v>
      </c>
      <c r="BU26" s="16">
        <v>1.3769382005467901E-2</v>
      </c>
      <c r="BV26" s="16">
        <v>1.2234926552274501E-2</v>
      </c>
      <c r="BW26" s="16">
        <v>1.11833968800252E-2</v>
      </c>
      <c r="BX26" s="16">
        <v>1.14407139124869E-2</v>
      </c>
      <c r="BY26" s="16">
        <v>1.4462356293820601E-2</v>
      </c>
      <c r="BZ26" s="16">
        <v>1.32584624726263E-2</v>
      </c>
      <c r="CA26" s="16">
        <v>1.46460696171575E-2</v>
      </c>
      <c r="CB26" s="16">
        <v>1.3034408549148301E-2</v>
      </c>
      <c r="CC26" s="16">
        <v>1.4077078787639899E-2</v>
      </c>
      <c r="CD26" s="16">
        <v>1.44933499356614E-2</v>
      </c>
      <c r="CE26" s="16">
        <v>1.0893081422050799E-2</v>
      </c>
      <c r="CF26" s="16">
        <v>1.5940131563075301E-2</v>
      </c>
      <c r="CG26" s="16">
        <v>1.14428517092198E-2</v>
      </c>
      <c r="CH26" s="16"/>
      <c r="CI26" s="16">
        <v>1.1996274114394001E-2</v>
      </c>
      <c r="CJ26" s="16">
        <v>1.42834540047243E-2</v>
      </c>
      <c r="CK26" s="16">
        <v>1.3428599617529499E-2</v>
      </c>
      <c r="CL26" s="16">
        <v>1.37474003049437E-2</v>
      </c>
      <c r="CM26" s="16">
        <v>1.5019723142391601E-2</v>
      </c>
      <c r="CN26" s="16">
        <v>1.33524878308473E-2</v>
      </c>
      <c r="CO26" s="16">
        <v>1.26067095591275E-2</v>
      </c>
      <c r="CP26" s="16">
        <v>1.23605807317954E-2</v>
      </c>
      <c r="CQ26" s="16">
        <v>1.2437289218129101E-2</v>
      </c>
      <c r="CR26" s="16">
        <v>1.42925035524513E-2</v>
      </c>
      <c r="CS26" s="16">
        <v>1.1541336056654699E-2</v>
      </c>
      <c r="CT26" s="16"/>
      <c r="CU26" s="16">
        <v>2.015429534536E-2</v>
      </c>
      <c r="CV26" s="16">
        <v>1.68631257522402E-2</v>
      </c>
      <c r="CW26" s="16">
        <v>1.85507786388273E-2</v>
      </c>
      <c r="CX26" s="16">
        <v>1.8898338093256899E-2</v>
      </c>
      <c r="CY26" s="16">
        <v>1.7498003427056701E-2</v>
      </c>
      <c r="CZ26" s="16">
        <v>1.5922105530833602E-2</v>
      </c>
      <c r="DA26" s="16">
        <v>1.42217976991709E-2</v>
      </c>
      <c r="DB26" s="16">
        <v>1.7949951963818499E-2</v>
      </c>
      <c r="DC26" s="16">
        <v>1.8022570050136699E-2</v>
      </c>
      <c r="DD26" s="16">
        <v>1.91282443649116E-2</v>
      </c>
      <c r="DE26" s="16">
        <v>1.51074816112764E-2</v>
      </c>
      <c r="DF26" s="16">
        <v>1.7260495184330302E-2</v>
      </c>
      <c r="DG26" s="16">
        <v>1.6817400223121601E-2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</row>
    <row r="27" spans="1:121">
      <c r="A27" s="1" t="s">
        <v>135</v>
      </c>
      <c r="C27" s="16">
        <v>0.61149253718070695</v>
      </c>
      <c r="D27" s="16">
        <v>0.62765071685292095</v>
      </c>
      <c r="E27" s="16">
        <v>0.625938426394125</v>
      </c>
      <c r="F27" s="16">
        <v>0.62327316852243597</v>
      </c>
      <c r="G27" s="16">
        <v>0.67412508958168105</v>
      </c>
      <c r="H27" s="16">
        <v>0.62765701518988704</v>
      </c>
      <c r="I27" s="16">
        <v>0.65138787716254398</v>
      </c>
      <c r="J27" s="16">
        <v>0.59899649724072901</v>
      </c>
      <c r="K27" s="16">
        <v>0.64830223630696404</v>
      </c>
      <c r="L27" s="16">
        <v>0.69436079733683198</v>
      </c>
      <c r="M27" s="16">
        <v>0.56298218978320802</v>
      </c>
      <c r="N27" s="16">
        <v>0.58377454303101095</v>
      </c>
      <c r="O27" s="16">
        <v>0.62986656133191699</v>
      </c>
      <c r="P27" s="16">
        <v>0.62418362699049101</v>
      </c>
      <c r="Q27" s="16">
        <v>0.62174513405166199</v>
      </c>
      <c r="R27" s="16">
        <v>0.63234060990456697</v>
      </c>
      <c r="S27" s="16">
        <v>0.63955210911140303</v>
      </c>
      <c r="T27" s="16">
        <v>0.63990649032191704</v>
      </c>
      <c r="U27" s="16">
        <v>0.67524143395265901</v>
      </c>
      <c r="V27" s="16">
        <v>0.72098376647861295</v>
      </c>
      <c r="W27" s="16">
        <v>0.73024693935965201</v>
      </c>
      <c r="X27" s="16">
        <v>0.598362593510812</v>
      </c>
      <c r="Y27" s="16">
        <v>0.62081620824849704</v>
      </c>
      <c r="Z27" s="16">
        <v>0.58265626653992397</v>
      </c>
      <c r="AA27" s="16">
        <v>0.559911772800186</v>
      </c>
      <c r="AB27" s="16">
        <v>0.53902179043291298</v>
      </c>
      <c r="AC27" s="16">
        <v>0.51966895890790199</v>
      </c>
      <c r="AD27" s="16">
        <v>0.61461704606060596</v>
      </c>
      <c r="AE27" s="16">
        <v>0.51858280420104397</v>
      </c>
      <c r="AF27" s="16">
        <v>0.50250741384272501</v>
      </c>
      <c r="AG27" s="16">
        <v>0.55895663932113504</v>
      </c>
      <c r="AH27" s="16">
        <v>0.57364158010569399</v>
      </c>
      <c r="AI27" s="16">
        <v>0.60516268686353702</v>
      </c>
      <c r="AJ27" s="16">
        <v>0.61782853930303805</v>
      </c>
      <c r="AK27" s="16">
        <v>0.51963044723674001</v>
      </c>
      <c r="AL27" s="16">
        <v>0.50955542483625704</v>
      </c>
      <c r="AM27" s="16">
        <v>0.49057342501283702</v>
      </c>
      <c r="AN27" s="16">
        <v>0.677768823247486</v>
      </c>
      <c r="AO27" s="16">
        <v>0.70829173254933697</v>
      </c>
      <c r="AP27" s="16">
        <v>0.61306717788686005</v>
      </c>
      <c r="AQ27" s="16">
        <v>0.62530909810326996</v>
      </c>
      <c r="AR27" s="16">
        <v>0.540520899910645</v>
      </c>
      <c r="AS27" s="16">
        <v>0.49877826795733399</v>
      </c>
      <c r="AT27" s="16">
        <v>0.44399227226005</v>
      </c>
      <c r="AU27" s="16">
        <v>0.39811854827047499</v>
      </c>
      <c r="AV27" s="16">
        <v>0.38839773211936002</v>
      </c>
      <c r="AW27" s="16">
        <v>0.322936572786993</v>
      </c>
      <c r="AX27" s="16">
        <v>0.25304671078049601</v>
      </c>
      <c r="AY27" s="16">
        <v>0.23376864921533599</v>
      </c>
      <c r="AZ27" s="16">
        <v>0.68686390247837004</v>
      </c>
      <c r="BA27" s="16">
        <v>0.68206946989494099</v>
      </c>
      <c r="BB27" s="16">
        <v>0.37097452361664401</v>
      </c>
      <c r="BC27" s="16">
        <v>0.43852093799223002</v>
      </c>
      <c r="BD27" s="16">
        <v>0.47069526106701698</v>
      </c>
      <c r="BE27" s="16">
        <v>0.58222261631801098</v>
      </c>
      <c r="BF27" s="16">
        <v>0.56850897064632799</v>
      </c>
      <c r="BG27" s="16">
        <v>0.498253611453714</v>
      </c>
      <c r="BH27" s="16">
        <v>0.445529715181395</v>
      </c>
      <c r="BI27" s="16">
        <v>0.47984112864265299</v>
      </c>
      <c r="BJ27" s="16">
        <v>0.55224903744228104</v>
      </c>
      <c r="BK27" s="16">
        <v>0.57098999405747497</v>
      </c>
      <c r="BL27" s="16">
        <v>0.58284277843493604</v>
      </c>
      <c r="BM27" s="16">
        <v>0.22184745547324</v>
      </c>
      <c r="BN27" s="16">
        <v>0.219111345392213</v>
      </c>
      <c r="BO27" s="16">
        <v>0.28158514102397297</v>
      </c>
      <c r="BP27" s="16"/>
      <c r="BQ27" s="16">
        <v>0.11630280089638401</v>
      </c>
      <c r="BR27" s="16">
        <v>8.0404031861000994E-2</v>
      </c>
      <c r="BS27" s="16">
        <v>6.0948946108208099E-2</v>
      </c>
      <c r="BT27" s="16">
        <v>6.8566764590134504E-3</v>
      </c>
      <c r="BU27" s="16">
        <v>1.7152584137494899E-2</v>
      </c>
      <c r="BV27" s="16">
        <v>7.5623260791887303E-2</v>
      </c>
      <c r="BW27" s="16">
        <v>0.24068209723876699</v>
      </c>
      <c r="BX27" s="16">
        <v>8.8378054185517099E-2</v>
      </c>
      <c r="BY27" s="16">
        <v>0.103403464590672</v>
      </c>
      <c r="BZ27" s="16">
        <v>0.113314579853206</v>
      </c>
      <c r="CA27" s="16">
        <v>0.10261554160278399</v>
      </c>
      <c r="CB27" s="16">
        <v>6.5923710679135897E-2</v>
      </c>
      <c r="CC27" s="16">
        <v>8.4871245171024803E-2</v>
      </c>
      <c r="CD27" s="16">
        <v>6.6744640106427097E-2</v>
      </c>
      <c r="CE27" s="16">
        <v>6.8984385043218605E-2</v>
      </c>
      <c r="CF27" s="16">
        <v>6.4764058452643297E-2</v>
      </c>
      <c r="CG27" s="16">
        <v>8.8260796599137298E-2</v>
      </c>
      <c r="CH27" s="16"/>
      <c r="CI27" s="16">
        <v>0.72386519668667904</v>
      </c>
      <c r="CJ27" s="16">
        <v>0.83112350502510901</v>
      </c>
      <c r="CK27" s="16">
        <v>0.75565483811107503</v>
      </c>
      <c r="CL27" s="16">
        <v>0.77753282018090597</v>
      </c>
      <c r="CM27" s="16">
        <v>0.73208366922541601</v>
      </c>
      <c r="CN27" s="16">
        <v>0.75766146605775198</v>
      </c>
      <c r="CO27" s="16">
        <v>0.83263924988942895</v>
      </c>
      <c r="CP27" s="16">
        <v>0.839955579066336</v>
      </c>
      <c r="CQ27" s="16">
        <v>0.730157309174706</v>
      </c>
      <c r="CR27" s="16">
        <v>0.80540832435902698</v>
      </c>
      <c r="CS27" s="16">
        <v>0.78860207803651095</v>
      </c>
      <c r="CT27" s="16"/>
      <c r="CU27" s="16">
        <v>0.37140717337752299</v>
      </c>
      <c r="CV27" s="16">
        <v>0.39712890625449498</v>
      </c>
      <c r="CW27" s="16">
        <v>0.416718191566331</v>
      </c>
      <c r="CX27" s="16">
        <v>0.42498681820398898</v>
      </c>
      <c r="CY27" s="16">
        <v>0.42584785208636899</v>
      </c>
      <c r="CZ27" s="16">
        <v>0.44660296990801701</v>
      </c>
      <c r="DA27" s="16">
        <v>0.41559800805089803</v>
      </c>
      <c r="DB27" s="16">
        <v>0.42822578548145401</v>
      </c>
      <c r="DC27" s="16">
        <v>0.46391638197950602</v>
      </c>
      <c r="DD27" s="16">
        <v>0.45022965148519301</v>
      </c>
      <c r="DE27" s="16">
        <v>0.45089593476073497</v>
      </c>
      <c r="DF27" s="16">
        <v>0.448088502213082</v>
      </c>
      <c r="DG27" s="16">
        <v>0.42078789419666801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</row>
    <row r="28" spans="1:121">
      <c r="A28" s="1" t="s">
        <v>136</v>
      </c>
      <c r="C28" s="16">
        <v>0.631216398470689</v>
      </c>
      <c r="D28" s="16">
        <v>0.60817332328075602</v>
      </c>
      <c r="E28" s="16">
        <v>0.606697419668079</v>
      </c>
      <c r="F28" s="16">
        <v>0.64894547560063098</v>
      </c>
      <c r="G28" s="16">
        <v>0.54574634058942195</v>
      </c>
      <c r="H28" s="16">
        <v>0.62475785435059505</v>
      </c>
      <c r="I28" s="16">
        <v>0.55173194826549798</v>
      </c>
      <c r="J28" s="16">
        <v>0.65034071240044</v>
      </c>
      <c r="K28" s="16">
        <v>0.595328292744707</v>
      </c>
      <c r="L28" s="16">
        <v>0.55745919447813697</v>
      </c>
      <c r="M28" s="16">
        <v>0.71796180891191497</v>
      </c>
      <c r="N28" s="16">
        <v>0.70478190322295897</v>
      </c>
      <c r="O28" s="16">
        <v>0.57479662670046106</v>
      </c>
      <c r="P28" s="16">
        <v>0.60447233016338797</v>
      </c>
      <c r="Q28" s="16">
        <v>0.63307769580144801</v>
      </c>
      <c r="R28" s="16">
        <v>0.61975542719477905</v>
      </c>
      <c r="S28" s="16">
        <v>0.60255796708003395</v>
      </c>
      <c r="T28" s="16">
        <v>0.61090878865616205</v>
      </c>
      <c r="U28" s="16">
        <v>0.53013067308665895</v>
      </c>
      <c r="V28" s="16">
        <v>0.48228156715860798</v>
      </c>
      <c r="W28" s="16">
        <v>0.48506740850893798</v>
      </c>
      <c r="X28" s="16">
        <v>0.68437436829442</v>
      </c>
      <c r="Y28" s="16">
        <v>0.67121529587667195</v>
      </c>
      <c r="Z28" s="16">
        <v>0.611524658009448</v>
      </c>
      <c r="AA28" s="16">
        <v>0.57018358148550796</v>
      </c>
      <c r="AB28" s="16">
        <v>0.59826577530359204</v>
      </c>
      <c r="AC28" s="16">
        <v>0.53450731288664299</v>
      </c>
      <c r="AD28" s="16">
        <v>0.55791329735966799</v>
      </c>
      <c r="AE28" s="16">
        <v>0.64304761458277104</v>
      </c>
      <c r="AF28" s="16">
        <v>0.69600126023549702</v>
      </c>
      <c r="AG28" s="16">
        <v>0.55868903027317995</v>
      </c>
      <c r="AH28" s="16">
        <v>0.54018583774080298</v>
      </c>
      <c r="AI28" s="16">
        <v>0.566218171819724</v>
      </c>
      <c r="AJ28" s="16">
        <v>0.58557300938019596</v>
      </c>
      <c r="AK28" s="16">
        <v>0.66366061051088399</v>
      </c>
      <c r="AL28" s="16">
        <v>0.67150550084752603</v>
      </c>
      <c r="AM28" s="16">
        <v>0.66090417529750001</v>
      </c>
      <c r="AN28" s="16">
        <v>0.46520007113182799</v>
      </c>
      <c r="AO28" s="16">
        <v>0.425636231981874</v>
      </c>
      <c r="AP28" s="16">
        <v>0.58717975592867699</v>
      </c>
      <c r="AQ28" s="16">
        <v>0.54662208614695595</v>
      </c>
      <c r="AR28" s="16">
        <v>0.63556243552162595</v>
      </c>
      <c r="AS28" s="16">
        <v>0.598599796223512</v>
      </c>
      <c r="AT28" s="16">
        <v>0.73876366241028302</v>
      </c>
      <c r="AU28" s="16">
        <v>0.73403748396204904</v>
      </c>
      <c r="AV28" s="16">
        <v>0.53291385941091496</v>
      </c>
      <c r="AW28" s="16">
        <v>0.73880179880128505</v>
      </c>
      <c r="AX28" s="16">
        <v>0.71334477015382303</v>
      </c>
      <c r="AY28" s="16">
        <v>0.69049129296505196</v>
      </c>
      <c r="AZ28" s="16">
        <v>0.44762986452305498</v>
      </c>
      <c r="BA28" s="16">
        <v>0.51055823026762803</v>
      </c>
      <c r="BB28" s="16">
        <v>0.525792310681096</v>
      </c>
      <c r="BC28" s="16">
        <v>0.52463766279262203</v>
      </c>
      <c r="BD28" s="16">
        <v>0.55781372836800103</v>
      </c>
      <c r="BE28" s="16">
        <v>0.66187052473627705</v>
      </c>
      <c r="BF28" s="16">
        <v>0.53690404258888402</v>
      </c>
      <c r="BG28" s="16">
        <v>0.58944982386227596</v>
      </c>
      <c r="BH28" s="16">
        <v>0.56082933763206999</v>
      </c>
      <c r="BI28" s="16">
        <v>0.56607537095217397</v>
      </c>
      <c r="BJ28" s="16">
        <v>0.56077067642341105</v>
      </c>
      <c r="BK28" s="16">
        <v>0.62411337877394601</v>
      </c>
      <c r="BL28" s="16">
        <v>0.63384429968510902</v>
      </c>
      <c r="BM28" s="16">
        <v>0.59965035192096305</v>
      </c>
      <c r="BN28" s="16">
        <v>0.57979099938730105</v>
      </c>
      <c r="BO28" s="16">
        <v>0.58411219233151002</v>
      </c>
      <c r="BP28" s="16"/>
      <c r="BQ28" s="16">
        <v>0.48232479534469602</v>
      </c>
      <c r="BR28" s="16">
        <v>0.44329420981538498</v>
      </c>
      <c r="BS28" s="16">
        <v>0.42362348281033901</v>
      </c>
      <c r="BT28" s="16">
        <v>0.38776895625127999</v>
      </c>
      <c r="BU28" s="16">
        <v>0.413458151161543</v>
      </c>
      <c r="BV28" s="16">
        <v>0.44191974428445202</v>
      </c>
      <c r="BW28" s="16">
        <v>0.57079907858951795</v>
      </c>
      <c r="BX28" s="16">
        <v>0.44208900430892201</v>
      </c>
      <c r="BY28" s="16">
        <v>0.50388852672720597</v>
      </c>
      <c r="BZ28" s="16">
        <v>0.51120815122869201</v>
      </c>
      <c r="CA28" s="16">
        <v>0.43918564494621098</v>
      </c>
      <c r="CB28" s="16">
        <v>0.41728262205385502</v>
      </c>
      <c r="CC28" s="16">
        <v>0.434953665473228</v>
      </c>
      <c r="CD28" s="16">
        <v>0.45384479595945698</v>
      </c>
      <c r="CE28" s="16">
        <v>0.28197172263275899</v>
      </c>
      <c r="CF28" s="16">
        <v>0.47881619495761701</v>
      </c>
      <c r="CG28" s="16">
        <v>0.46790985298832999</v>
      </c>
      <c r="CH28" s="16"/>
      <c r="CI28" s="16">
        <v>0.42267024169096701</v>
      </c>
      <c r="CJ28" s="16">
        <v>0.26289541315658199</v>
      </c>
      <c r="CK28" s="16">
        <v>0.32569678734482199</v>
      </c>
      <c r="CL28" s="16">
        <v>0.27836989528328698</v>
      </c>
      <c r="CM28" s="16">
        <v>0.34989204158166198</v>
      </c>
      <c r="CN28" s="16">
        <v>0.39509416069451903</v>
      </c>
      <c r="CO28" s="16">
        <v>0.28548835112930898</v>
      </c>
      <c r="CP28" s="16">
        <v>0.26295772421643698</v>
      </c>
      <c r="CQ28" s="16">
        <v>0.364943832882829</v>
      </c>
      <c r="CR28" s="16">
        <v>0.30519405776838698</v>
      </c>
      <c r="CS28" s="16">
        <v>0.36348532417943102</v>
      </c>
      <c r="CT28" s="16"/>
      <c r="CU28" s="16">
        <v>0.23147083550543701</v>
      </c>
      <c r="CV28" s="16">
        <v>0.253260919764764</v>
      </c>
      <c r="CW28" s="16">
        <v>0.27686915034042903</v>
      </c>
      <c r="CX28" s="16">
        <v>0.28738158764739702</v>
      </c>
      <c r="CY28" s="16">
        <v>0.283944003885098</v>
      </c>
      <c r="CZ28" s="16">
        <v>0.294199008126805</v>
      </c>
      <c r="DA28" s="16">
        <v>0.49172469638893002</v>
      </c>
      <c r="DB28" s="16">
        <v>0.38844924326292601</v>
      </c>
      <c r="DC28" s="16">
        <v>0.29446034079454803</v>
      </c>
      <c r="DD28" s="16">
        <v>0.34406539998643498</v>
      </c>
      <c r="DE28" s="16">
        <v>0.45696751199242502</v>
      </c>
      <c r="DF28" s="16">
        <v>0.43981062834237999</v>
      </c>
      <c r="DG28" s="16">
        <v>0.39233603394583999</v>
      </c>
      <c r="DH28" s="16"/>
      <c r="DI28" s="16"/>
      <c r="DJ28" s="16"/>
      <c r="DK28" s="16"/>
      <c r="DL28" s="16"/>
      <c r="DM28" s="16"/>
      <c r="DN28" s="16"/>
      <c r="DO28" s="16"/>
      <c r="DP28" s="16"/>
      <c r="DQ28" s="16"/>
    </row>
    <row r="29" spans="1:121">
      <c r="A29" s="1" t="s">
        <v>137</v>
      </c>
      <c r="C29" s="16">
        <v>8.3779450335120693E-3</v>
      </c>
      <c r="D29" s="16">
        <v>6.8858226510294602E-3</v>
      </c>
      <c r="E29" s="16">
        <v>6.8695845969600098E-3</v>
      </c>
      <c r="F29" s="16">
        <v>6.8176378167234299E-3</v>
      </c>
      <c r="G29" s="16">
        <v>5.8872955645960503E-3</v>
      </c>
      <c r="H29" s="16">
        <v>7.4794585518118397E-3</v>
      </c>
      <c r="I29" s="16">
        <v>4.4339370768287801E-3</v>
      </c>
      <c r="J29" s="16">
        <v>8.21418489600605E-3</v>
      </c>
      <c r="K29" s="16">
        <v>6.9232378758130302E-3</v>
      </c>
      <c r="L29" s="16">
        <v>4.7760951848719903E-3</v>
      </c>
      <c r="M29" s="16">
        <v>5.7516771978008202E-3</v>
      </c>
      <c r="N29" s="16">
        <v>7.9717252918419298E-3</v>
      </c>
      <c r="O29" s="16">
        <v>4.6318031349725803E-3</v>
      </c>
      <c r="P29" s="16">
        <v>4.1847379715259196E-3</v>
      </c>
      <c r="Q29" s="16">
        <v>4.4935665511856397E-3</v>
      </c>
      <c r="R29" s="16">
        <v>5.3665845373989897E-3</v>
      </c>
      <c r="S29" s="16">
        <v>5.3693218412250304E-3</v>
      </c>
      <c r="T29" s="16">
        <v>3.3233553121990601E-3</v>
      </c>
      <c r="U29" s="16">
        <v>5.1345565258998204E-3</v>
      </c>
      <c r="V29" s="16">
        <v>4.0044245233929699E-3</v>
      </c>
      <c r="W29" s="16">
        <v>4.2021773284909997E-3</v>
      </c>
      <c r="X29" s="16">
        <v>4.5979652592116399E-3</v>
      </c>
      <c r="Y29" s="16">
        <v>5.6329433092717797E-3</v>
      </c>
      <c r="Z29" s="16">
        <v>2.9066147544805402E-3</v>
      </c>
      <c r="AA29" s="16">
        <v>0</v>
      </c>
      <c r="AB29" s="16">
        <v>4.8304559118280601E-3</v>
      </c>
      <c r="AC29" s="16">
        <v>0</v>
      </c>
      <c r="AD29" s="16">
        <v>3.1544064634409898E-3</v>
      </c>
      <c r="AE29" s="16">
        <v>5.7869127496600102E-3</v>
      </c>
      <c r="AF29" s="16">
        <v>3.53652566202548E-3</v>
      </c>
      <c r="AG29" s="16">
        <v>3.09545791490127E-3</v>
      </c>
      <c r="AH29" s="16">
        <v>4.3027565040414002E-3</v>
      </c>
      <c r="AI29" s="16">
        <v>1.15808138452733E-4</v>
      </c>
      <c r="AJ29" s="16">
        <v>4.1189930999914002E-3</v>
      </c>
      <c r="AK29" s="16">
        <v>4.3658610079907604E-3</v>
      </c>
      <c r="AL29" s="16">
        <v>6.7395840539016903E-4</v>
      </c>
      <c r="AM29" s="16">
        <v>5.1167282757171202E-3</v>
      </c>
      <c r="AN29" s="16">
        <v>2.7201404712829998E-3</v>
      </c>
      <c r="AO29" s="16">
        <v>3.5588415082661402E-3</v>
      </c>
      <c r="AP29" s="16">
        <v>3.0839475070155498E-3</v>
      </c>
      <c r="AQ29" s="16">
        <v>6.6252982801931698E-3</v>
      </c>
      <c r="AR29" s="16">
        <v>3.5536205466187498E-3</v>
      </c>
      <c r="AS29" s="16">
        <v>5.9901818222511203E-3</v>
      </c>
      <c r="AT29" s="16">
        <v>5.0546247161655797E-3</v>
      </c>
      <c r="AU29" s="16">
        <v>3.8111581356712401E-3</v>
      </c>
      <c r="AV29" s="16">
        <v>1.3351157826554699E-3</v>
      </c>
      <c r="AW29" s="16">
        <v>4.83179907524439E-3</v>
      </c>
      <c r="AX29" s="16">
        <v>1.7085878053543801E-3</v>
      </c>
      <c r="AY29" s="16">
        <v>1.60332228796391E-3</v>
      </c>
      <c r="AZ29" s="16">
        <v>6.4451186724050098E-3</v>
      </c>
      <c r="BA29" s="16">
        <v>4.0916854389747804E-3</v>
      </c>
      <c r="BB29" s="16">
        <v>2.8455708997008602E-3</v>
      </c>
      <c r="BC29" s="16">
        <v>1.3241795619288301E-3</v>
      </c>
      <c r="BD29" s="16">
        <v>1.0052171338339501E-3</v>
      </c>
      <c r="BE29" s="16">
        <v>1.09586527038163E-3</v>
      </c>
      <c r="BF29" s="16">
        <v>1.9465057030613E-3</v>
      </c>
      <c r="BG29" s="16">
        <v>3.37350587321109E-3</v>
      </c>
      <c r="BH29" s="16">
        <v>2.90169820645848E-3</v>
      </c>
      <c r="BI29" s="16">
        <v>6.8890682100591796E-4</v>
      </c>
      <c r="BJ29" s="16">
        <v>3.1369066670956401E-3</v>
      </c>
      <c r="BK29" s="16">
        <v>2.2707504005737601E-3</v>
      </c>
      <c r="BL29" s="16">
        <v>6.5471459483755698E-3</v>
      </c>
      <c r="BM29" s="16">
        <v>9.3319949243896097E-3</v>
      </c>
      <c r="BN29" s="16">
        <v>7.4644740558319402E-3</v>
      </c>
      <c r="BO29" s="16">
        <v>2.6486451222881699E-3</v>
      </c>
      <c r="BP29" s="16"/>
      <c r="BQ29" s="16">
        <v>1.4879544059934999E-2</v>
      </c>
      <c r="BR29" s="16">
        <v>2.10480268046821E-2</v>
      </c>
      <c r="BS29" s="16">
        <v>1.2978763636500801E-2</v>
      </c>
      <c r="BT29" s="16">
        <v>2.30372934416926E-2</v>
      </c>
      <c r="BU29" s="16">
        <v>2.2308322157526001E-2</v>
      </c>
      <c r="BV29" s="16">
        <v>7.0430529871294799E-3</v>
      </c>
      <c r="BW29" s="16">
        <v>1.1098507652418099E-2</v>
      </c>
      <c r="BX29" s="16">
        <v>1.9263267587329099E-2</v>
      </c>
      <c r="BY29" s="16">
        <v>1.29841235125221E-2</v>
      </c>
      <c r="BZ29" s="16">
        <v>1.58605774063608E-2</v>
      </c>
      <c r="CA29" s="16">
        <v>1.9214996241067799E-2</v>
      </c>
      <c r="CB29" s="16">
        <v>1.8115051920217499E-2</v>
      </c>
      <c r="CC29" s="16">
        <v>1.75685500884557E-2</v>
      </c>
      <c r="CD29" s="16">
        <v>2.0953365419798201E-2</v>
      </c>
      <c r="CE29" s="16">
        <v>4.1092828980851599E-2</v>
      </c>
      <c r="CF29" s="16">
        <v>1.67176463788676E-2</v>
      </c>
      <c r="CG29" s="16">
        <v>1.6479440545818999E-2</v>
      </c>
      <c r="CH29" s="16"/>
      <c r="CI29" s="16">
        <v>6.84766110882772E-3</v>
      </c>
      <c r="CJ29" s="16">
        <v>0</v>
      </c>
      <c r="CK29" s="16">
        <v>0</v>
      </c>
      <c r="CL29" s="16">
        <v>8.0428528158611701E-4</v>
      </c>
      <c r="CM29" s="16">
        <v>8.0028235379973303E-4</v>
      </c>
      <c r="CN29" s="16">
        <v>3.9005592542588098E-3</v>
      </c>
      <c r="CO29" s="16">
        <v>1.88385135164167E-3</v>
      </c>
      <c r="CP29" s="16">
        <v>2.21884686563968E-4</v>
      </c>
      <c r="CQ29" s="16">
        <v>2.2541096402436799E-3</v>
      </c>
      <c r="CR29" s="16">
        <v>1.88086876008999E-3</v>
      </c>
      <c r="CS29" s="16">
        <v>3.2550411195625402E-3</v>
      </c>
      <c r="CT29" s="16"/>
      <c r="CU29" s="16">
        <v>0</v>
      </c>
      <c r="CV29" s="16">
        <v>4.3425813695997604E-3</v>
      </c>
      <c r="CW29" s="16">
        <v>0</v>
      </c>
      <c r="CX29" s="16">
        <v>3.3331310029438002E-3</v>
      </c>
      <c r="CY29" s="16">
        <v>3.3116128707908702E-3</v>
      </c>
      <c r="CZ29" s="16">
        <v>4.2688831191156802E-3</v>
      </c>
      <c r="DA29" s="16">
        <v>2.63043375908548E-3</v>
      </c>
      <c r="DB29" s="16">
        <v>0</v>
      </c>
      <c r="DC29" s="16">
        <v>2.2086679461804201E-3</v>
      </c>
      <c r="DD29" s="16">
        <v>9.7774698788937993E-4</v>
      </c>
      <c r="DE29" s="16">
        <v>1.2114440907395601E-3</v>
      </c>
      <c r="DF29" s="16">
        <v>2.1848293370490602E-3</v>
      </c>
      <c r="DG29" s="16">
        <v>1.7254923901779101E-3</v>
      </c>
      <c r="DH29" s="16"/>
      <c r="DI29" s="16"/>
      <c r="DJ29" s="16"/>
      <c r="DK29" s="16"/>
      <c r="DL29" s="16"/>
      <c r="DM29" s="16"/>
      <c r="DN29" s="16"/>
      <c r="DO29" s="16"/>
      <c r="DP29" s="16"/>
      <c r="DQ29" s="16"/>
    </row>
    <row r="30" spans="1:121">
      <c r="A30" s="5" t="s">
        <v>138</v>
      </c>
      <c r="B30" s="5"/>
      <c r="C30" s="20">
        <v>1.5034368372438499E-4</v>
      </c>
      <c r="D30" s="20">
        <v>0</v>
      </c>
      <c r="E30" s="20">
        <v>0</v>
      </c>
      <c r="F30" s="20">
        <v>1.99374916547774E-4</v>
      </c>
      <c r="G30" s="20">
        <v>1.48991537732152E-4</v>
      </c>
      <c r="H30" s="20">
        <v>0</v>
      </c>
      <c r="I30" s="20">
        <v>1.9779559535209901E-4</v>
      </c>
      <c r="J30" s="20">
        <v>2.0575563528979301E-4</v>
      </c>
      <c r="K30" s="20">
        <v>0</v>
      </c>
      <c r="L30" s="20">
        <v>0</v>
      </c>
      <c r="M30" s="20">
        <v>4.5414533872312402E-5</v>
      </c>
      <c r="N30" s="20">
        <v>2.40243358215416E-4</v>
      </c>
      <c r="O30" s="20">
        <v>3.9904142249982797E-4</v>
      </c>
      <c r="P30" s="20">
        <v>0</v>
      </c>
      <c r="Q30" s="20">
        <v>5.5345023274844902E-4</v>
      </c>
      <c r="R30" s="20">
        <v>0</v>
      </c>
      <c r="S30" s="20">
        <v>7.9953801278330699E-5</v>
      </c>
      <c r="T30" s="20">
        <v>1.24813564106699E-4</v>
      </c>
      <c r="U30" s="20">
        <v>0</v>
      </c>
      <c r="V30" s="20">
        <v>0</v>
      </c>
      <c r="W30" s="20">
        <v>2.0462918672715201E-4</v>
      </c>
      <c r="X30" s="20">
        <v>3.6004925630972901E-4</v>
      </c>
      <c r="Y30" s="20">
        <v>1.2572655396436599E-4</v>
      </c>
      <c r="Z30" s="20">
        <v>0</v>
      </c>
      <c r="AA30" s="20">
        <v>5.5435777733786498E-4</v>
      </c>
      <c r="AB30" s="20">
        <v>1.4400474077982701E-4</v>
      </c>
      <c r="AC30" s="20">
        <v>2.1898226985532499E-4</v>
      </c>
      <c r="AD30" s="20">
        <v>7.1395426329339402E-5</v>
      </c>
      <c r="AE30" s="20">
        <v>3.1688483954894401E-4</v>
      </c>
      <c r="AF30" s="20">
        <v>1.3415063439079099E-4</v>
      </c>
      <c r="AG30" s="20">
        <v>0</v>
      </c>
      <c r="AH30" s="20">
        <v>9.1001878798476897E-4</v>
      </c>
      <c r="AI30" s="20">
        <v>0</v>
      </c>
      <c r="AJ30" s="20">
        <v>0</v>
      </c>
      <c r="AK30" s="20">
        <v>2.5377134962261501E-5</v>
      </c>
      <c r="AL30" s="20">
        <v>1.07041514963875E-4</v>
      </c>
      <c r="AM30" s="20">
        <v>1.32830986668881E-4</v>
      </c>
      <c r="AN30" s="20">
        <v>3.2086489218700702E-4</v>
      </c>
      <c r="AO30" s="20">
        <v>0</v>
      </c>
      <c r="AP30" s="20">
        <v>2.94972266969384E-4</v>
      </c>
      <c r="AQ30" s="20">
        <v>1.0173578025331699E-5</v>
      </c>
      <c r="AR30" s="20">
        <v>0</v>
      </c>
      <c r="AS30" s="20">
        <v>2.00938098260724E-4</v>
      </c>
      <c r="AT30" s="20">
        <v>4.0672662299306002E-4</v>
      </c>
      <c r="AU30" s="20">
        <v>2.1627006427277199E-4</v>
      </c>
      <c r="AV30" s="20">
        <v>4.0787150148809001E-4</v>
      </c>
      <c r="AW30" s="20">
        <v>2.6364712362194497E-4</v>
      </c>
      <c r="AX30" s="20">
        <v>0</v>
      </c>
      <c r="AY30" s="20">
        <v>0</v>
      </c>
      <c r="AZ30" s="20">
        <v>0</v>
      </c>
      <c r="BA30" s="20">
        <v>3.5333156179567099E-4</v>
      </c>
      <c r="BB30" s="20">
        <v>7.2813860375305897E-4</v>
      </c>
      <c r="BC30" s="20">
        <v>2.5626368937968201E-3</v>
      </c>
      <c r="BD30" s="20">
        <v>0</v>
      </c>
      <c r="BE30" s="20">
        <v>0</v>
      </c>
      <c r="BF30" s="20">
        <v>0</v>
      </c>
      <c r="BG30" s="20">
        <v>0</v>
      </c>
      <c r="BH30" s="20">
        <v>3.4203815306802198E-4</v>
      </c>
      <c r="BI30" s="20">
        <v>1.62981971670628E-4</v>
      </c>
      <c r="BJ30" s="20">
        <v>9.0616932469779601E-5</v>
      </c>
      <c r="BK30" s="20">
        <v>2.4902173805604301E-5</v>
      </c>
      <c r="BL30" s="20">
        <v>0</v>
      </c>
      <c r="BM30" s="20">
        <v>7.8747382314701703E-3</v>
      </c>
      <c r="BN30" s="20">
        <v>1.3647312093195E-2</v>
      </c>
      <c r="BO30" s="20">
        <v>1.34473863565591E-4</v>
      </c>
      <c r="BP30" s="16"/>
      <c r="BQ30" s="20">
        <v>2.17630764293738E-2</v>
      </c>
      <c r="BR30" s="20">
        <v>2.9402464905348299E-2</v>
      </c>
      <c r="BS30" s="20">
        <v>1.4701588116817E-2</v>
      </c>
      <c r="BT30" s="20">
        <v>2.0374062289190802E-2</v>
      </c>
      <c r="BU30" s="20">
        <v>1.8181505608018601E-2</v>
      </c>
      <c r="BV30" s="20">
        <v>1.8264422629119498E-2</v>
      </c>
      <c r="BW30" s="20">
        <v>6.9828775303188897E-3</v>
      </c>
      <c r="BX30" s="20">
        <v>2.38835315877572E-2</v>
      </c>
      <c r="BY30" s="20">
        <v>1.35789454420295E-2</v>
      </c>
      <c r="BZ30" s="20">
        <v>1.6923400448166901E-2</v>
      </c>
      <c r="CA30" s="20">
        <v>2.4969135860137999E-2</v>
      </c>
      <c r="CB30" s="20">
        <v>1.7582637419392401E-2</v>
      </c>
      <c r="CC30" s="20">
        <v>1.58455563018873E-2</v>
      </c>
      <c r="CD30" s="20">
        <v>1.6960320346182899E-2</v>
      </c>
      <c r="CE30" s="20">
        <v>5.1041280807785E-2</v>
      </c>
      <c r="CF30" s="20">
        <v>1.50784557902717E-2</v>
      </c>
      <c r="CG30" s="20">
        <v>3.9409217509002198E-2</v>
      </c>
      <c r="CH30" s="16"/>
      <c r="CI30" s="20">
        <v>6.4584956126365501E-4</v>
      </c>
      <c r="CJ30" s="20">
        <v>0</v>
      </c>
      <c r="CK30" s="20">
        <v>2.80985809576809E-4</v>
      </c>
      <c r="CL30" s="20">
        <v>2.3634686120538399E-4</v>
      </c>
      <c r="CM30" s="20">
        <v>1.02248070823834E-5</v>
      </c>
      <c r="CN30" s="20">
        <v>0</v>
      </c>
      <c r="CO30" s="20">
        <v>4.5534667227637197E-5</v>
      </c>
      <c r="CP30" s="20">
        <v>0</v>
      </c>
      <c r="CQ30" s="20">
        <v>0</v>
      </c>
      <c r="CR30" s="20">
        <v>6.7413565152985705E-4</v>
      </c>
      <c r="CS30" s="20">
        <v>2.4904460539785698E-4</v>
      </c>
      <c r="CT30" s="16"/>
      <c r="CU30" s="20">
        <v>3.0403145769599099E-4</v>
      </c>
      <c r="CV30" s="20">
        <v>2.2900628826145799E-4</v>
      </c>
      <c r="CW30" s="20">
        <v>0</v>
      </c>
      <c r="CX30" s="20">
        <v>0</v>
      </c>
      <c r="CY30" s="20">
        <v>2.5878945812034802E-4</v>
      </c>
      <c r="CZ30" s="20">
        <v>0</v>
      </c>
      <c r="DA30" s="20">
        <v>1.4466374535874999E-4</v>
      </c>
      <c r="DB30" s="20">
        <v>4.7523926306601702E-4</v>
      </c>
      <c r="DC30" s="20">
        <v>0</v>
      </c>
      <c r="DD30" s="20">
        <v>0</v>
      </c>
      <c r="DE30" s="20">
        <v>6.7650125885198502E-4</v>
      </c>
      <c r="DF30" s="20">
        <v>0</v>
      </c>
      <c r="DG30" s="20">
        <v>3.5217069201040401E-4</v>
      </c>
      <c r="DH30" s="16"/>
      <c r="DI30" s="16"/>
      <c r="DJ30" s="16"/>
      <c r="DK30" s="16"/>
      <c r="DL30" s="16"/>
      <c r="DM30" s="16"/>
      <c r="DN30" s="16"/>
      <c r="DO30" s="16"/>
      <c r="DP30" s="16"/>
      <c r="DQ30" s="16"/>
    </row>
    <row r="31" spans="1:121">
      <c r="A31" s="1" t="s">
        <v>139</v>
      </c>
      <c r="C31" s="16">
        <v>35.4750793181285</v>
      </c>
      <c r="D31" s="16">
        <v>34.223813565579903</v>
      </c>
      <c r="E31" s="16">
        <v>34.2380692891591</v>
      </c>
      <c r="F31" s="16">
        <v>36.477252187775697</v>
      </c>
      <c r="G31" s="16">
        <v>30.1554922493278</v>
      </c>
      <c r="H31" s="16">
        <v>35.401083320290297</v>
      </c>
      <c r="I31" s="16">
        <v>30.911189272035799</v>
      </c>
      <c r="J31" s="16">
        <v>35.394211553070697</v>
      </c>
      <c r="K31" s="16">
        <v>32.088326616754401</v>
      </c>
      <c r="L31" s="16">
        <v>29.6379885029965</v>
      </c>
      <c r="M31" s="16">
        <v>38.924634345652002</v>
      </c>
      <c r="N31" s="16">
        <v>37.826411838963601</v>
      </c>
      <c r="O31" s="16">
        <v>31.465627735282698</v>
      </c>
      <c r="P31" s="16">
        <v>33.096834151038202</v>
      </c>
      <c r="Q31" s="16">
        <v>34.6043362126265</v>
      </c>
      <c r="R31" s="16">
        <v>33.8489713269718</v>
      </c>
      <c r="S31" s="16">
        <v>32.857399225667997</v>
      </c>
      <c r="T31" s="16">
        <v>33.2353352574209</v>
      </c>
      <c r="U31" s="16">
        <v>29.182282038461501</v>
      </c>
      <c r="V31" s="16">
        <v>25.9171302808893</v>
      </c>
      <c r="W31" s="16">
        <v>25.675743258538901</v>
      </c>
      <c r="X31" s="16">
        <v>37.450448000587301</v>
      </c>
      <c r="Y31" s="16">
        <v>35.325500547071499</v>
      </c>
      <c r="Z31" s="16">
        <v>31.835623070377899</v>
      </c>
      <c r="AA31" s="16">
        <v>29.128838685468601</v>
      </c>
      <c r="AB31" s="16">
        <v>30.3813979954062</v>
      </c>
      <c r="AC31" s="16">
        <v>27.028498700781601</v>
      </c>
      <c r="AD31" s="16">
        <v>28.740827284694099</v>
      </c>
      <c r="AE31" s="16">
        <v>33.014171622587902</v>
      </c>
      <c r="AF31" s="16">
        <v>35.775947878555598</v>
      </c>
      <c r="AG31" s="16">
        <v>30.028050426181501</v>
      </c>
      <c r="AH31" s="16">
        <v>28.7579305309925</v>
      </c>
      <c r="AI31" s="16">
        <v>29.348644610496098</v>
      </c>
      <c r="AJ31" s="16">
        <v>30.812585960275801</v>
      </c>
      <c r="AK31" s="16">
        <v>34.744254444992798</v>
      </c>
      <c r="AL31" s="16">
        <v>34.933161997540601</v>
      </c>
      <c r="AM31" s="16">
        <v>34.247372919918703</v>
      </c>
      <c r="AN31" s="16">
        <v>25.408468708014802</v>
      </c>
      <c r="AO31" s="16">
        <v>22.748305139172899</v>
      </c>
      <c r="AP31" s="16">
        <v>31.935228377043501</v>
      </c>
      <c r="AQ31" s="16">
        <v>29.672756520236899</v>
      </c>
      <c r="AR31" s="16">
        <v>34.294524236653501</v>
      </c>
      <c r="AS31" s="16">
        <v>31.167357080996201</v>
      </c>
      <c r="AT31" s="16">
        <v>37.9405799407226</v>
      </c>
      <c r="AU31" s="16">
        <v>37.997479901733698</v>
      </c>
      <c r="AV31" s="16">
        <v>27.048488583062799</v>
      </c>
      <c r="AW31" s="16">
        <v>37.860236641003702</v>
      </c>
      <c r="AX31" s="16">
        <v>36.592858870617398</v>
      </c>
      <c r="AY31" s="16">
        <v>35.379555978179702</v>
      </c>
      <c r="AZ31" s="16">
        <v>24.4114276033939</v>
      </c>
      <c r="BA31" s="16">
        <v>27.310130971540001</v>
      </c>
      <c r="BB31" s="16">
        <v>27.648748677962999</v>
      </c>
      <c r="BC31" s="16">
        <v>27.9107330011485</v>
      </c>
      <c r="BD31" s="16">
        <v>29.444893265443898</v>
      </c>
      <c r="BE31" s="16">
        <v>34.735447247455802</v>
      </c>
      <c r="BF31" s="16">
        <v>27.515065422503898</v>
      </c>
      <c r="BG31" s="16">
        <v>30.085777143278399</v>
      </c>
      <c r="BH31" s="16">
        <v>28.949466498322</v>
      </c>
      <c r="BI31" s="16">
        <v>29.179832671987398</v>
      </c>
      <c r="BJ31" s="16">
        <v>29.1176307646782</v>
      </c>
      <c r="BK31" s="16">
        <v>33.649898129920899</v>
      </c>
      <c r="BL31" s="16">
        <v>34.469763989682399</v>
      </c>
      <c r="BM31" s="16">
        <v>32.2401844437695</v>
      </c>
      <c r="BN31" s="16">
        <v>32.801421659604301</v>
      </c>
      <c r="BO31" s="16">
        <v>30.015323213596201</v>
      </c>
      <c r="BP31" s="16"/>
      <c r="BQ31" s="16">
        <v>27.8960961250637</v>
      </c>
      <c r="BR31" s="16">
        <v>27.893895726652602</v>
      </c>
      <c r="BS31" s="16">
        <v>25.0840618972267</v>
      </c>
      <c r="BT31" s="16">
        <v>23.506681796433</v>
      </c>
      <c r="BU31" s="16">
        <v>24.306609959175901</v>
      </c>
      <c r="BV31" s="16">
        <v>26.357142004786901</v>
      </c>
      <c r="BW31" s="16">
        <v>31.344675855725701</v>
      </c>
      <c r="BX31" s="16">
        <v>28.3588646363552</v>
      </c>
      <c r="BY31" s="16">
        <v>28.309299713937101</v>
      </c>
      <c r="BZ31" s="16">
        <v>29.293219567049501</v>
      </c>
      <c r="CA31" s="16">
        <v>27.523702107482801</v>
      </c>
      <c r="CB31" s="16">
        <v>25.1564875656581</v>
      </c>
      <c r="CC31" s="16">
        <v>24.428876537638299</v>
      </c>
      <c r="CD31" s="16">
        <v>26.739151961649601</v>
      </c>
      <c r="CE31" s="16">
        <v>17.362580967493098</v>
      </c>
      <c r="CF31" s="16">
        <v>25.9578562867563</v>
      </c>
      <c r="CG31" s="16">
        <v>31.138035896013399</v>
      </c>
      <c r="CH31" s="16"/>
      <c r="CI31" s="16">
        <v>21.722261562659401</v>
      </c>
      <c r="CJ31" s="16">
        <v>13.3710791570815</v>
      </c>
      <c r="CK31" s="16">
        <v>16.565606126005999</v>
      </c>
      <c r="CL31" s="16">
        <v>14.089893581315501</v>
      </c>
      <c r="CM31" s="16">
        <v>17.688201989726299</v>
      </c>
      <c r="CN31" s="16">
        <v>20.370912642328602</v>
      </c>
      <c r="CO31" s="16">
        <v>14.8147638576372</v>
      </c>
      <c r="CP31" s="16">
        <v>13.6841652494341</v>
      </c>
      <c r="CQ31" s="16">
        <v>18.745456795936299</v>
      </c>
      <c r="CR31" s="16">
        <v>15.7784138943017</v>
      </c>
      <c r="CS31" s="16">
        <v>19.565015682742299</v>
      </c>
      <c r="CT31" s="16"/>
      <c r="CU31" s="16">
        <v>11.858618292388901</v>
      </c>
      <c r="CV31" s="16">
        <v>13.0794013992586</v>
      </c>
      <c r="CW31" s="16">
        <v>14.1755002224296</v>
      </c>
      <c r="CX31" s="16">
        <v>14.678151668588299</v>
      </c>
      <c r="CY31" s="16">
        <v>14.5883099614766</v>
      </c>
      <c r="CZ31" s="16">
        <v>15.066660459181699</v>
      </c>
      <c r="DA31" s="16">
        <v>25.2445925367693</v>
      </c>
      <c r="DB31" s="16">
        <v>20.105352552324199</v>
      </c>
      <c r="DC31" s="16">
        <v>15.383732913751301</v>
      </c>
      <c r="DD31" s="16">
        <v>17.488480771537901</v>
      </c>
      <c r="DE31" s="16">
        <v>23.501045036003301</v>
      </c>
      <c r="DF31" s="16">
        <v>22.573801856836798</v>
      </c>
      <c r="DG31" s="16">
        <v>20.099350178374301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</row>
    <row r="32" spans="1:121">
      <c r="A32" s="1" t="s">
        <v>140</v>
      </c>
      <c r="C32" s="16">
        <v>34.366575886631601</v>
      </c>
      <c r="D32" s="16">
        <v>35.319867372677699</v>
      </c>
      <c r="E32" s="16">
        <v>35.3239069738487</v>
      </c>
      <c r="F32" s="16">
        <v>35.0342107386207</v>
      </c>
      <c r="G32" s="16">
        <v>37.249125467341301</v>
      </c>
      <c r="H32" s="16">
        <v>35.565360461771697</v>
      </c>
      <c r="I32" s="16">
        <v>36.494486178987401</v>
      </c>
      <c r="J32" s="16">
        <v>32.599848569579301</v>
      </c>
      <c r="K32" s="16">
        <v>34.9436338882537</v>
      </c>
      <c r="L32" s="16">
        <v>36.916526863756999</v>
      </c>
      <c r="M32" s="16">
        <v>30.522342008186701</v>
      </c>
      <c r="N32" s="16">
        <v>31.331815111614901</v>
      </c>
      <c r="O32" s="16">
        <v>34.480276712028903</v>
      </c>
      <c r="P32" s="16">
        <v>34.176092025111899</v>
      </c>
      <c r="Q32" s="16">
        <v>33.984892849606901</v>
      </c>
      <c r="R32" s="16">
        <v>34.536331969566803</v>
      </c>
      <c r="S32" s="16">
        <v>34.874684466499197</v>
      </c>
      <c r="T32" s="16">
        <v>34.8129002793222</v>
      </c>
      <c r="U32" s="16">
        <v>37.170243055226003</v>
      </c>
      <c r="V32" s="16">
        <v>38.744649347312198</v>
      </c>
      <c r="W32" s="16">
        <v>38.6536646277005</v>
      </c>
      <c r="X32" s="16">
        <v>32.743697356200201</v>
      </c>
      <c r="Y32" s="16">
        <v>32.673038649200699</v>
      </c>
      <c r="Z32" s="16">
        <v>30.332751162541101</v>
      </c>
      <c r="AA32" s="16">
        <v>28.604085136053399</v>
      </c>
      <c r="AB32" s="16">
        <v>27.372843674750701</v>
      </c>
      <c r="AC32" s="16">
        <v>26.2781657837814</v>
      </c>
      <c r="AD32" s="16">
        <v>31.661913151478501</v>
      </c>
      <c r="AE32" s="16">
        <v>26.6241275298479</v>
      </c>
      <c r="AF32" s="16">
        <v>25.829951859774301</v>
      </c>
      <c r="AG32" s="16">
        <v>30.042433701225502</v>
      </c>
      <c r="AH32" s="16">
        <v>30.5390174228964</v>
      </c>
      <c r="AI32" s="16">
        <v>31.3672458995994</v>
      </c>
      <c r="AJ32" s="16">
        <v>32.509857303936002</v>
      </c>
      <c r="AK32" s="16">
        <v>27.203923496771399</v>
      </c>
      <c r="AL32" s="16">
        <v>26.5081703427064</v>
      </c>
      <c r="AM32" s="16">
        <v>25.4210090645193</v>
      </c>
      <c r="AN32" s="16">
        <v>37.018627049761697</v>
      </c>
      <c r="AO32" s="16">
        <v>37.8549457233987</v>
      </c>
      <c r="AP32" s="16">
        <v>33.343180071529197</v>
      </c>
      <c r="AQ32" s="16">
        <v>33.9441912212068</v>
      </c>
      <c r="AR32" s="16">
        <v>29.166146496983501</v>
      </c>
      <c r="AS32" s="16">
        <v>25.969939314617601</v>
      </c>
      <c r="AT32" s="16">
        <v>22.802047739849701</v>
      </c>
      <c r="AU32" s="16">
        <v>20.608622675183302</v>
      </c>
      <c r="AV32" s="16">
        <v>19.713451690918401</v>
      </c>
      <c r="AW32" s="16">
        <v>16.5490326168505</v>
      </c>
      <c r="AX32" s="16">
        <v>12.980683342316899</v>
      </c>
      <c r="AY32" s="16">
        <v>11.977893269793899</v>
      </c>
      <c r="AZ32" s="16">
        <v>37.458020024201801</v>
      </c>
      <c r="BA32" s="16">
        <v>36.484391887592103</v>
      </c>
      <c r="BB32" s="16">
        <v>19.507667116921301</v>
      </c>
      <c r="BC32" s="16">
        <v>23.329321708556598</v>
      </c>
      <c r="BD32" s="16">
        <v>24.846236329137302</v>
      </c>
      <c r="BE32" s="16">
        <v>30.5554669977911</v>
      </c>
      <c r="BF32" s="16">
        <v>29.1347434174412</v>
      </c>
      <c r="BG32" s="16">
        <v>25.431082525071002</v>
      </c>
      <c r="BH32" s="16">
        <v>22.9978118086831</v>
      </c>
      <c r="BI32" s="16">
        <v>24.734663547326701</v>
      </c>
      <c r="BJ32" s="16">
        <v>28.675150535603098</v>
      </c>
      <c r="BK32" s="16">
        <v>30.785680593777901</v>
      </c>
      <c r="BL32" s="16">
        <v>31.696195778243698</v>
      </c>
      <c r="BM32" s="16">
        <v>11.9276222550786</v>
      </c>
      <c r="BN32" s="16">
        <v>12.396128325911</v>
      </c>
      <c r="BO32" s="16">
        <v>14.469598701996899</v>
      </c>
      <c r="BP32" s="16"/>
      <c r="BQ32" s="16">
        <v>6.7265754212388096</v>
      </c>
      <c r="BR32" s="16">
        <v>5.0593525272239601</v>
      </c>
      <c r="BS32" s="16">
        <v>3.60897636412074</v>
      </c>
      <c r="BT32" s="16">
        <v>0.41565398442745999</v>
      </c>
      <c r="BU32" s="16">
        <v>1.00837574794635</v>
      </c>
      <c r="BV32" s="16">
        <v>4.5103506899972903</v>
      </c>
      <c r="BW32" s="16">
        <v>13.2167387881343</v>
      </c>
      <c r="BX32" s="16">
        <v>5.6692232809305496</v>
      </c>
      <c r="BY32" s="16">
        <v>5.8093794863116504</v>
      </c>
      <c r="BZ32" s="16">
        <v>6.4931454238549797</v>
      </c>
      <c r="CA32" s="16">
        <v>6.4309014449207202</v>
      </c>
      <c r="CB32" s="16">
        <v>3.9743064300619002</v>
      </c>
      <c r="CC32" s="16">
        <v>4.7667357110850901</v>
      </c>
      <c r="CD32" s="16">
        <v>3.9323907430918301</v>
      </c>
      <c r="CE32" s="16">
        <v>4.2477556246501704</v>
      </c>
      <c r="CF32" s="16">
        <v>3.5110260253615801</v>
      </c>
      <c r="CG32" s="16">
        <v>5.8734985706386</v>
      </c>
      <c r="CH32" s="16"/>
      <c r="CI32" s="16">
        <v>37.201552386625004</v>
      </c>
      <c r="CJ32" s="16">
        <v>42.271632059182302</v>
      </c>
      <c r="CK32" s="16">
        <v>38.4341537950326</v>
      </c>
      <c r="CL32" s="16">
        <v>39.355386045535703</v>
      </c>
      <c r="CM32" s="16">
        <v>37.009255072230303</v>
      </c>
      <c r="CN32" s="16">
        <v>39.064752337492997</v>
      </c>
      <c r="CO32" s="16">
        <v>43.2079060911488</v>
      </c>
      <c r="CP32" s="16">
        <v>43.710794122431601</v>
      </c>
      <c r="CQ32" s="16">
        <v>37.504763911892198</v>
      </c>
      <c r="CR32" s="16">
        <v>41.639296612049101</v>
      </c>
      <c r="CS32" s="16">
        <v>42.447413961096103</v>
      </c>
      <c r="CT32" s="16"/>
      <c r="CU32" s="16">
        <v>19.027778987887601</v>
      </c>
      <c r="CV32" s="16">
        <v>20.509316545859601</v>
      </c>
      <c r="CW32" s="16">
        <v>21.335669972532799</v>
      </c>
      <c r="CX32" s="16">
        <v>21.7064044562335</v>
      </c>
      <c r="CY32" s="16">
        <v>21.878963378916598</v>
      </c>
      <c r="CZ32" s="16">
        <v>22.8716451170562</v>
      </c>
      <c r="DA32" s="16">
        <v>21.336334028745899</v>
      </c>
      <c r="DB32" s="16">
        <v>22.1641064783154</v>
      </c>
      <c r="DC32" s="16">
        <v>24.236763753751301</v>
      </c>
      <c r="DD32" s="16">
        <v>22.884697511244902</v>
      </c>
      <c r="DE32" s="16">
        <v>23.18879437</v>
      </c>
      <c r="DF32" s="16">
        <v>22.998673545948598</v>
      </c>
      <c r="DG32" s="16">
        <v>21.556937177600901</v>
      </c>
      <c r="DH32" s="16"/>
      <c r="DI32" s="16"/>
      <c r="DJ32" s="16"/>
      <c r="DK32" s="16"/>
      <c r="DL32" s="16"/>
      <c r="DM32" s="16"/>
      <c r="DN32" s="16"/>
      <c r="DO32" s="16"/>
      <c r="DP32" s="16"/>
      <c r="DQ32" s="16"/>
    </row>
    <row r="33" spans="1:121">
      <c r="A33" s="1" t="s">
        <v>141</v>
      </c>
      <c r="C33" s="16">
        <v>30.158344795239898</v>
      </c>
      <c r="D33" s="16">
        <v>30.456319061742398</v>
      </c>
      <c r="E33" s="16">
        <v>30.4380237369922</v>
      </c>
      <c r="F33" s="16">
        <v>28.488537073603599</v>
      </c>
      <c r="G33" s="16">
        <v>32.595382283330899</v>
      </c>
      <c r="H33" s="16">
        <v>29.033556217937999</v>
      </c>
      <c r="I33" s="16">
        <v>32.5943245489768</v>
      </c>
      <c r="J33" s="16">
        <v>32.005939877350002</v>
      </c>
      <c r="K33" s="16">
        <v>32.968039494991899</v>
      </c>
      <c r="L33" s="16">
        <v>33.445484633246501</v>
      </c>
      <c r="M33" s="16">
        <v>30.553023646161201</v>
      </c>
      <c r="N33" s="16">
        <v>30.841773049421501</v>
      </c>
      <c r="O33" s="16">
        <v>34.054095552688402</v>
      </c>
      <c r="P33" s="16">
        <v>32.727073823849999</v>
      </c>
      <c r="Q33" s="16">
        <v>31.410770937766699</v>
      </c>
      <c r="R33" s="16">
        <v>31.614696703461401</v>
      </c>
      <c r="S33" s="16">
        <v>32.267916307832799</v>
      </c>
      <c r="T33" s="16">
        <v>31.9517644632569</v>
      </c>
      <c r="U33" s="16">
        <v>33.647474906312503</v>
      </c>
      <c r="V33" s="16">
        <v>35.3382203717984</v>
      </c>
      <c r="W33" s="16">
        <v>35.670592113760598</v>
      </c>
      <c r="X33" s="16">
        <v>29.805854643212498</v>
      </c>
      <c r="Y33" s="16">
        <v>32.001460803727802</v>
      </c>
      <c r="Z33" s="16">
        <v>37.831625767081</v>
      </c>
      <c r="AA33" s="16">
        <v>42.267076178478</v>
      </c>
      <c r="AB33" s="16">
        <v>42.245758329843099</v>
      </c>
      <c r="AC33" s="16">
        <v>46.693335515436999</v>
      </c>
      <c r="AD33" s="16">
        <v>39.5972595638274</v>
      </c>
      <c r="AE33" s="16">
        <v>40.3617008475643</v>
      </c>
      <c r="AF33" s="16">
        <v>38.394100261670097</v>
      </c>
      <c r="AG33" s="16">
        <v>39.9295158725931</v>
      </c>
      <c r="AH33" s="16">
        <v>40.703052046111097</v>
      </c>
      <c r="AI33" s="16">
        <v>39.284109489904502</v>
      </c>
      <c r="AJ33" s="16">
        <v>36.677556735788201</v>
      </c>
      <c r="AK33" s="16">
        <v>38.0518220582358</v>
      </c>
      <c r="AL33" s="16">
        <v>38.558667659753098</v>
      </c>
      <c r="AM33" s="16">
        <v>40.331618015562</v>
      </c>
      <c r="AN33" s="16">
        <v>37.572904242223501</v>
      </c>
      <c r="AO33" s="16">
        <v>39.396749137428401</v>
      </c>
      <c r="AP33" s="16">
        <v>34.721591551427302</v>
      </c>
      <c r="AQ33" s="16">
        <v>36.383052258556198</v>
      </c>
      <c r="AR33" s="16">
        <v>36.539329266362898</v>
      </c>
      <c r="AS33" s="16">
        <v>42.862703604386098</v>
      </c>
      <c r="AT33" s="16">
        <v>39.257372319427603</v>
      </c>
      <c r="AU33" s="16">
        <v>41.393897423082898</v>
      </c>
      <c r="AV33" s="16">
        <v>53.238059726018797</v>
      </c>
      <c r="AW33" s="16">
        <v>45.590730742145801</v>
      </c>
      <c r="AX33" s="16">
        <v>50.426457787065701</v>
      </c>
      <c r="AY33" s="16">
        <v>52.642550752026402</v>
      </c>
      <c r="AZ33" s="16">
        <v>38.130552372404303</v>
      </c>
      <c r="BA33" s="16">
        <v>36.205477140867899</v>
      </c>
      <c r="BB33" s="16">
        <v>52.843584205115697</v>
      </c>
      <c r="BC33" s="16">
        <v>48.759945290294901</v>
      </c>
      <c r="BD33" s="16">
        <v>45.7088704054188</v>
      </c>
      <c r="BE33" s="16">
        <v>34.709085754753097</v>
      </c>
      <c r="BF33" s="16">
        <v>43.350191160054997</v>
      </c>
      <c r="BG33" s="16">
        <v>44.483140331650603</v>
      </c>
      <c r="BH33" s="16">
        <v>48.052721692995</v>
      </c>
      <c r="BI33" s="16">
        <v>46.085503780685897</v>
      </c>
      <c r="BJ33" s="16">
        <v>42.207218699718801</v>
      </c>
      <c r="BK33" s="16">
        <v>35.564421276301204</v>
      </c>
      <c r="BL33" s="16">
        <v>33.834040232073903</v>
      </c>
      <c r="BM33" s="16">
        <v>55.832193301151896</v>
      </c>
      <c r="BN33" s="16">
        <v>54.802450014484798</v>
      </c>
      <c r="BO33" s="16">
        <v>55.515078084406902</v>
      </c>
      <c r="BP33" s="16"/>
      <c r="BQ33" s="16">
        <v>65.377328453697501</v>
      </c>
      <c r="BR33" s="16">
        <v>67.046751746123405</v>
      </c>
      <c r="BS33" s="16">
        <v>71.306961738652603</v>
      </c>
      <c r="BT33" s="16">
        <v>76.077664219139507</v>
      </c>
      <c r="BU33" s="16">
        <v>74.685014292877796</v>
      </c>
      <c r="BV33" s="16">
        <v>69.132507305215896</v>
      </c>
      <c r="BW33" s="16">
        <v>55.438585356140003</v>
      </c>
      <c r="BX33" s="16">
        <v>65.971912082714198</v>
      </c>
      <c r="BY33" s="16">
        <v>65.881320799751293</v>
      </c>
      <c r="BZ33" s="16">
        <v>64.213635009095498</v>
      </c>
      <c r="CA33" s="16">
        <v>66.045396447596403</v>
      </c>
      <c r="CB33" s="16">
        <v>70.869206004280002</v>
      </c>
      <c r="CC33" s="16">
        <v>70.804387751276593</v>
      </c>
      <c r="CD33" s="16">
        <v>69.328457295258502</v>
      </c>
      <c r="CE33" s="16">
        <v>78.389663407856702</v>
      </c>
      <c r="CF33" s="16">
        <v>70.531117687882201</v>
      </c>
      <c r="CG33" s="16">
        <v>62.988465533347998</v>
      </c>
      <c r="CH33" s="16"/>
      <c r="CI33" s="16">
        <v>41.076186050715499</v>
      </c>
      <c r="CJ33" s="16">
        <v>44.357288783736102</v>
      </c>
      <c r="CK33" s="16">
        <v>45.000240078961397</v>
      </c>
      <c r="CL33" s="16">
        <v>46.554720373148697</v>
      </c>
      <c r="CM33" s="16">
        <v>45.302542938043402</v>
      </c>
      <c r="CN33" s="16">
        <v>40.564335020178397</v>
      </c>
      <c r="CO33" s="16">
        <v>41.977330051213897</v>
      </c>
      <c r="CP33" s="16">
        <v>42.605040628134297</v>
      </c>
      <c r="CQ33" s="16">
        <v>43.749779292171503</v>
      </c>
      <c r="CR33" s="16">
        <v>42.582289493649199</v>
      </c>
      <c r="CS33" s="16">
        <v>37.987570356161598</v>
      </c>
      <c r="CT33" s="16"/>
      <c r="CU33" s="16">
        <v>69.113602719723602</v>
      </c>
      <c r="CV33" s="16">
        <v>66.411282054881795</v>
      </c>
      <c r="CW33" s="16">
        <v>64.488829805037597</v>
      </c>
      <c r="CX33" s="16">
        <v>63.615443875178201</v>
      </c>
      <c r="CY33" s="16">
        <v>63.532726659606702</v>
      </c>
      <c r="CZ33" s="16">
        <v>62.061694423762098</v>
      </c>
      <c r="DA33" s="16">
        <v>53.419073434484801</v>
      </c>
      <c r="DB33" s="16">
        <v>57.730540969360398</v>
      </c>
      <c r="DC33" s="16">
        <v>60.379503332497301</v>
      </c>
      <c r="DD33" s="16">
        <v>59.626821717217197</v>
      </c>
      <c r="DE33" s="16">
        <v>53.310160593996798</v>
      </c>
      <c r="DF33" s="16">
        <v>54.4275245972146</v>
      </c>
      <c r="DG33" s="16">
        <v>58.343712644024798</v>
      </c>
      <c r="DH33" s="16"/>
      <c r="DI33" s="16"/>
      <c r="DJ33" s="16"/>
      <c r="DK33" s="16"/>
      <c r="DL33" s="16"/>
      <c r="DM33" s="16"/>
      <c r="DN33" s="16"/>
      <c r="DO33" s="16"/>
      <c r="DP33" s="16"/>
      <c r="DQ33" s="16"/>
    </row>
    <row r="34" spans="1:121" ht="15">
      <c r="A34" s="1" t="s">
        <v>142</v>
      </c>
      <c r="C34" s="16">
        <f>C32/(C32+C33)*100</f>
        <v>53.260934726397913</v>
      </c>
      <c r="D34" s="16">
        <f t="shared" ref="D34:BL34" si="0">D32/(D32+D33)*100</f>
        <v>53.697043394104597</v>
      </c>
      <c r="E34" s="16">
        <f t="shared" si="0"/>
        <v>53.714826483988141</v>
      </c>
      <c r="F34" s="16">
        <f t="shared" si="0"/>
        <v>55.152228052513074</v>
      </c>
      <c r="G34" s="16">
        <f t="shared" si="0"/>
        <v>53.331502600478721</v>
      </c>
      <c r="H34" s="16">
        <f t="shared" si="0"/>
        <v>55.055660821851916</v>
      </c>
      <c r="I34" s="16">
        <f t="shared" si="0"/>
        <v>52.822571114566877</v>
      </c>
      <c r="J34" s="16">
        <f t="shared" si="0"/>
        <v>50.459640464505107</v>
      </c>
      <c r="K34" s="16">
        <f t="shared" si="0"/>
        <v>51.45453225847708</v>
      </c>
      <c r="L34" s="16">
        <f t="shared" si="0"/>
        <v>52.466559835813051</v>
      </c>
      <c r="M34" s="16">
        <f t="shared" si="0"/>
        <v>49.974882149582086</v>
      </c>
      <c r="N34" s="16">
        <f t="shared" si="0"/>
        <v>50.394091829575714</v>
      </c>
      <c r="O34" s="16">
        <f t="shared" si="0"/>
        <v>50.310925120678398</v>
      </c>
      <c r="P34" s="16">
        <f t="shared" si="0"/>
        <v>51.082921998439623</v>
      </c>
      <c r="Q34" s="16">
        <f t="shared" si="0"/>
        <v>51.968113604756475</v>
      </c>
      <c r="R34" s="16">
        <f t="shared" si="0"/>
        <v>52.208306752527221</v>
      </c>
      <c r="S34" s="16">
        <f t="shared" si="0"/>
        <v>51.941217742985422</v>
      </c>
      <c r="T34" s="16">
        <f t="shared" si="0"/>
        <v>52.142702151727136</v>
      </c>
      <c r="U34" s="16">
        <f t="shared" si="0"/>
        <v>52.487208180604419</v>
      </c>
      <c r="V34" s="16">
        <f t="shared" si="0"/>
        <v>52.29906656453069</v>
      </c>
      <c r="W34" s="16">
        <f t="shared" si="0"/>
        <v>52.006796061423522</v>
      </c>
      <c r="X34" s="16">
        <f t="shared" si="0"/>
        <v>52.348412274012205</v>
      </c>
      <c r="Y34" s="16">
        <f t="shared" si="0"/>
        <v>50.519198332537293</v>
      </c>
      <c r="Z34" s="16">
        <f t="shared" si="0"/>
        <v>44.499418213503006</v>
      </c>
      <c r="AA34" s="16">
        <f t="shared" si="0"/>
        <v>40.360683535445922</v>
      </c>
      <c r="AB34" s="16">
        <f t="shared" si="0"/>
        <v>39.318289776839386</v>
      </c>
      <c r="AC34" s="16">
        <f t="shared" si="0"/>
        <v>36.011546036346751</v>
      </c>
      <c r="AD34" s="16">
        <f t="shared" si="0"/>
        <v>44.432052667765213</v>
      </c>
      <c r="AE34" s="16">
        <f t="shared" si="0"/>
        <v>39.745910701950244</v>
      </c>
      <c r="AF34" s="16">
        <f t="shared" si="0"/>
        <v>40.218502269105009</v>
      </c>
      <c r="AG34" s="16">
        <f t="shared" si="0"/>
        <v>42.934967346495768</v>
      </c>
      <c r="AH34" s="16">
        <f t="shared" si="0"/>
        <v>42.866550130441979</v>
      </c>
      <c r="AI34" s="16">
        <f t="shared" si="0"/>
        <v>44.397231626584443</v>
      </c>
      <c r="AJ34" s="16">
        <f t="shared" si="0"/>
        <v>46.988108682990159</v>
      </c>
      <c r="AK34" s="16">
        <f t="shared" si="0"/>
        <v>41.688165946766951</v>
      </c>
      <c r="AL34" s="16">
        <f t="shared" si="0"/>
        <v>40.739908617819118</v>
      </c>
      <c r="AM34" s="16">
        <f t="shared" si="0"/>
        <v>38.661586910525415</v>
      </c>
      <c r="AN34" s="16">
        <f t="shared" si="0"/>
        <v>49.628458363261025</v>
      </c>
      <c r="AO34" s="16">
        <f t="shared" si="0"/>
        <v>49.002090881755187</v>
      </c>
      <c r="AP34" s="16">
        <f t="shared" si="0"/>
        <v>48.987426647419177</v>
      </c>
      <c r="AQ34" s="16">
        <f t="shared" si="0"/>
        <v>48.266062398669732</v>
      </c>
      <c r="AR34" s="16">
        <f t="shared" si="0"/>
        <v>44.389217425397206</v>
      </c>
      <c r="AS34" s="16">
        <f t="shared" si="0"/>
        <v>37.729103828218221</v>
      </c>
      <c r="AT34" s="16">
        <f t="shared" si="0"/>
        <v>36.742282989544321</v>
      </c>
      <c r="AU34" s="16">
        <f t="shared" si="0"/>
        <v>33.238362960926786</v>
      </c>
      <c r="AV34" s="16">
        <f t="shared" si="0"/>
        <v>27.022677540223679</v>
      </c>
      <c r="AW34" s="16">
        <f t="shared" si="0"/>
        <v>26.631953072049491</v>
      </c>
      <c r="AX34" s="16">
        <f t="shared" si="0"/>
        <v>20.471958065148762</v>
      </c>
      <c r="AY34" s="16">
        <f t="shared" si="0"/>
        <v>18.535764418067661</v>
      </c>
      <c r="AZ34" s="16">
        <f t="shared" si="0"/>
        <v>49.555136228348253</v>
      </c>
      <c r="BA34" s="16">
        <f t="shared" si="0"/>
        <v>50.191852558308355</v>
      </c>
      <c r="BB34" s="16">
        <f t="shared" si="0"/>
        <v>26.962446067576977</v>
      </c>
      <c r="BC34" s="16">
        <f t="shared" si="0"/>
        <v>32.361713025779935</v>
      </c>
      <c r="BD34" s="16">
        <f t="shared" si="0"/>
        <v>35.215362117747659</v>
      </c>
      <c r="BE34" s="16">
        <f t="shared" si="0"/>
        <v>46.817860092667161</v>
      </c>
      <c r="BF34" s="16">
        <f t="shared" si="0"/>
        <v>40.194205302471808</v>
      </c>
      <c r="BG34" s="16">
        <f t="shared" si="0"/>
        <v>36.37469099411728</v>
      </c>
      <c r="BH34" s="16">
        <f t="shared" si="0"/>
        <v>32.368246479303252</v>
      </c>
      <c r="BI34" s="16">
        <f t="shared" si="0"/>
        <v>34.926016812082587</v>
      </c>
      <c r="BJ34" s="16">
        <f t="shared" si="0"/>
        <v>40.454559920824117</v>
      </c>
      <c r="BK34" s="16">
        <f t="shared" si="0"/>
        <v>46.398844502243115</v>
      </c>
      <c r="BL34" s="16">
        <f t="shared" si="0"/>
        <v>48.368810655974443</v>
      </c>
      <c r="BM34" s="16">
        <f t="shared" ref="BM34" si="1">BM32/(BM32+BM33)*100</f>
        <v>17.602796225412479</v>
      </c>
      <c r="BN34" s="16">
        <f t="shared" ref="BN34" si="2">BN32/(BN32+BN33)*100</f>
        <v>18.447009791067533</v>
      </c>
      <c r="BO34" s="16">
        <f t="shared" ref="BO34" si="3">BO32/(BO32+BO33)*100</f>
        <v>20.675381192598387</v>
      </c>
      <c r="BP34" s="16"/>
      <c r="BQ34" s="16">
        <f t="shared" ref="BQ34" si="4">BQ32/(BQ32+BQ33)*100</f>
        <v>9.329003091019878</v>
      </c>
      <c r="BR34" s="16">
        <f t="shared" ref="BR34" si="5">BR32/(BR32+BR33)*100</f>
        <v>7.0165384445738974</v>
      </c>
      <c r="BS34" s="16">
        <f t="shared" ref="BS34" si="6">BS32/(BS32+BS33)*100</f>
        <v>4.8173679133134124</v>
      </c>
      <c r="BT34" s="16">
        <f t="shared" ref="BT34" si="7">BT32/(BT32+BT33)*100</f>
        <v>0.54338600310331098</v>
      </c>
      <c r="BU34" s="16">
        <f t="shared" ref="BU34" si="8">BU32/(BU32+BU33)*100</f>
        <v>1.3321846827080899</v>
      </c>
      <c r="BV34" s="16">
        <f t="shared" ref="BV34" si="9">BV32/(BV32+BV33)*100</f>
        <v>6.1246274422028328</v>
      </c>
      <c r="BW34" s="16">
        <f t="shared" ref="BW34" si="10">BW32/(BW32+BW33)*100</f>
        <v>19.250857749007576</v>
      </c>
      <c r="BX34" s="16">
        <f t="shared" ref="BX34" si="11">BX32/(BX32+BX33)*100</f>
        <v>7.9133632544403714</v>
      </c>
      <c r="BY34" s="16">
        <f t="shared" ref="BY34" si="12">BY32/(BY32+BY33)*100</f>
        <v>8.1033934152279787</v>
      </c>
      <c r="BZ34" s="16">
        <f t="shared" ref="BZ34" si="13">BZ32/(BZ32+BZ33)*100</f>
        <v>9.1832005135805481</v>
      </c>
      <c r="CA34" s="16">
        <f t="shared" ref="CA34" si="14">CA32/(CA32+CA33)*100</f>
        <v>8.8731097364517613</v>
      </c>
      <c r="CB34" s="16">
        <f t="shared" ref="CB34" si="15">CB32/(CB32+CB33)*100</f>
        <v>5.3101548828944214</v>
      </c>
      <c r="CC34" s="16">
        <f t="shared" ref="CC34" si="16">CC32/(CC32+CC33)*100</f>
        <v>6.3076152539391197</v>
      </c>
      <c r="CD34" s="16">
        <f t="shared" ref="CD34" si="17">CD32/(CD32+CD33)*100</f>
        <v>5.3676565974684269</v>
      </c>
      <c r="CE34" s="16">
        <f t="shared" ref="CE34" si="18">CE32/(CE32+CE33)*100</f>
        <v>5.1402326868161774</v>
      </c>
      <c r="CF34" s="16">
        <f t="shared" ref="CF34" si="19">CF32/(CF32+CF33)*100</f>
        <v>4.7419291896238942</v>
      </c>
      <c r="CG34" s="16">
        <f t="shared" ref="CG34" si="20">CG32/(CG32+CG33)*100</f>
        <v>8.5293799662309784</v>
      </c>
      <c r="CH34" s="16"/>
      <c r="CI34" s="16">
        <f t="shared" ref="CI34" si="21">CI32/(CI32+CI33)*100</f>
        <v>47.525073065829531</v>
      </c>
      <c r="CJ34" s="16">
        <f t="shared" ref="CJ34" si="22">CJ32/(CJ32+CJ33)*100</f>
        <v>48.796212220895804</v>
      </c>
      <c r="CK34" s="16">
        <f t="shared" ref="CK34" si="23">CK32/(CK32+CK33)*100</f>
        <v>46.065120162648292</v>
      </c>
      <c r="CL34" s="16">
        <f t="shared" ref="CL34" si="24">CL32/(CL32+CL33)*100</f>
        <v>45.809960767289176</v>
      </c>
      <c r="CM34" s="16">
        <f t="shared" ref="CM34" si="25">CM32/(CM32+CM33)*100</f>
        <v>44.962272683693548</v>
      </c>
      <c r="CN34" s="16">
        <f t="shared" ref="CN34" si="26">CN32/(CN32+CN33)*100</f>
        <v>49.058395159076923</v>
      </c>
      <c r="CO34" s="16">
        <f t="shared" ref="CO34" si="27">CO32/(CO32+CO33)*100</f>
        <v>50.722294200064397</v>
      </c>
      <c r="CP34" s="16">
        <f t="shared" ref="CP34" si="28">CP32/(CP32+CP33)*100</f>
        <v>50.640527602781518</v>
      </c>
      <c r="CQ34" s="16">
        <f t="shared" ref="CQ34" si="29">CQ32/(CQ32+CQ33)*100</f>
        <v>46.157128491513703</v>
      </c>
      <c r="CR34" s="16">
        <f t="shared" ref="CR34" si="30">CR32/(CR32+CR33)*100</f>
        <v>49.440171501628669</v>
      </c>
      <c r="CS34" s="16">
        <f t="shared" ref="CS34" si="31">CS32/(CS32+CS33)*100</f>
        <v>52.772328261632808</v>
      </c>
      <c r="CT34" s="16"/>
      <c r="CU34" s="16">
        <f t="shared" ref="CU34" si="32">CU32/(CU32+CU33)*100</f>
        <v>21.587792951791805</v>
      </c>
      <c r="CV34" s="16">
        <f t="shared" ref="CV34" si="33">CV32/(CV32+CV33)*100</f>
        <v>23.595461692649529</v>
      </c>
      <c r="CW34" s="16">
        <f t="shared" ref="CW34" si="34">CW32/(CW32+CW33)*100</f>
        <v>24.859649666270141</v>
      </c>
      <c r="CX34" s="16">
        <f t="shared" ref="CX34" si="35">CX32/(CX32+CX33)*100</f>
        <v>25.440616771357693</v>
      </c>
      <c r="CY34" s="16">
        <f t="shared" ref="CY34" si="36">CY32/(CY32+CY33)*100</f>
        <v>25.615888608513089</v>
      </c>
      <c r="CZ34" s="16">
        <f t="shared" ref="CZ34" si="37">CZ32/(CZ32+CZ33)*100</f>
        <v>26.928936552723528</v>
      </c>
      <c r="DA34" s="16">
        <f t="shared" ref="DA34" si="38">DA32/(DA32+DA33)*100</f>
        <v>28.541525961503751</v>
      </c>
      <c r="DB34" s="16">
        <f t="shared" ref="DB34" si="39">DB32/(DB32+DB33)*100</f>
        <v>27.741666289761156</v>
      </c>
      <c r="DC34" s="16">
        <f t="shared" ref="DC34" si="40">DC32/(DC32+DC33)*100</f>
        <v>28.643149347449924</v>
      </c>
      <c r="DD34" s="16">
        <f t="shared" ref="DD34" si="41">DD32/(DD32+DD33)*100</f>
        <v>27.735154709587377</v>
      </c>
      <c r="DE34" s="16">
        <f t="shared" ref="DE34" si="42">DE32/(DE32+DE33)*100</f>
        <v>30.312563591115062</v>
      </c>
      <c r="DF34" s="16">
        <f t="shared" ref="DF34" si="43">DF32/(DF32+DF33)*100</f>
        <v>29.703994381105232</v>
      </c>
      <c r="DG34" s="16">
        <f t="shared" ref="DG34" si="44">DG32/(DG32+DG33)*100</f>
        <v>26.979676918430211</v>
      </c>
      <c r="DH34" s="16"/>
      <c r="DI34" s="16"/>
      <c r="DJ34" s="16"/>
      <c r="DK34" s="16"/>
      <c r="DL34" s="16"/>
      <c r="DM34" s="16"/>
      <c r="DN34" s="16"/>
      <c r="DO34" s="16"/>
      <c r="DP34" s="16"/>
      <c r="DQ34" s="16"/>
    </row>
    <row r="35" spans="1:121">
      <c r="A35" s="1" t="s">
        <v>143</v>
      </c>
      <c r="C35" s="16">
        <v>2</v>
      </c>
      <c r="D35" s="16">
        <v>2</v>
      </c>
      <c r="E35" s="16">
        <v>2</v>
      </c>
      <c r="F35" s="16">
        <v>2</v>
      </c>
      <c r="G35" s="16">
        <v>2</v>
      </c>
      <c r="H35" s="16">
        <v>2</v>
      </c>
      <c r="I35" s="16">
        <v>2</v>
      </c>
      <c r="J35" s="16">
        <v>2</v>
      </c>
      <c r="K35" s="16">
        <v>2</v>
      </c>
      <c r="L35" s="16">
        <v>2</v>
      </c>
      <c r="M35" s="16">
        <v>2</v>
      </c>
      <c r="N35" s="16">
        <v>1.99585983387132</v>
      </c>
      <c r="O35" s="16">
        <v>2</v>
      </c>
      <c r="P35" s="16">
        <v>2</v>
      </c>
      <c r="Q35" s="16">
        <v>2</v>
      </c>
      <c r="R35" s="16">
        <v>2</v>
      </c>
      <c r="S35" s="16">
        <v>2</v>
      </c>
      <c r="T35" s="16">
        <v>2</v>
      </c>
      <c r="U35" s="16">
        <v>2</v>
      </c>
      <c r="V35" s="16">
        <v>2</v>
      </c>
      <c r="W35" s="16">
        <v>2</v>
      </c>
      <c r="X35" s="16">
        <v>2</v>
      </c>
      <c r="Y35" s="16">
        <v>2</v>
      </c>
      <c r="Z35" s="16">
        <v>2</v>
      </c>
      <c r="AA35" s="16">
        <v>1.9920405230891201</v>
      </c>
      <c r="AB35" s="16">
        <v>1.98296959113527</v>
      </c>
      <c r="AC35" s="16">
        <v>1.98271759550703</v>
      </c>
      <c r="AD35" s="16">
        <v>1.9905020544905301</v>
      </c>
      <c r="AE35" s="16">
        <v>1.98766171765226</v>
      </c>
      <c r="AF35" s="16">
        <v>1.9802494848409</v>
      </c>
      <c r="AG35" s="16">
        <v>2</v>
      </c>
      <c r="AH35" s="16">
        <v>2</v>
      </c>
      <c r="AI35" s="16">
        <v>1.9973069814693001</v>
      </c>
      <c r="AJ35" s="16">
        <v>1.9977641141893401</v>
      </c>
      <c r="AK35" s="16">
        <v>2</v>
      </c>
      <c r="AL35" s="16">
        <v>1.99669512566313</v>
      </c>
      <c r="AM35" s="16">
        <v>1.9903644543857399</v>
      </c>
      <c r="AN35" s="16">
        <v>2</v>
      </c>
      <c r="AO35" s="16">
        <v>2</v>
      </c>
      <c r="AP35" s="16">
        <v>2</v>
      </c>
      <c r="AQ35" s="16">
        <v>2</v>
      </c>
      <c r="AR35" s="16">
        <v>2</v>
      </c>
      <c r="AS35" s="16">
        <v>2</v>
      </c>
      <c r="AT35" s="16">
        <v>1.9777924120156201</v>
      </c>
      <c r="AU35" s="16">
        <v>1.9957648319358501</v>
      </c>
      <c r="AV35" s="16">
        <v>1.9785414501218399</v>
      </c>
      <c r="AW35" s="16">
        <v>1.9903859005870701</v>
      </c>
      <c r="AX35" s="16">
        <v>1.98999600598686</v>
      </c>
      <c r="AY35" s="16">
        <v>1.9882636944241401</v>
      </c>
      <c r="AZ35" s="16">
        <v>2</v>
      </c>
      <c r="BA35" s="16">
        <v>2</v>
      </c>
      <c r="BB35" s="16">
        <v>2</v>
      </c>
      <c r="BC35" s="16">
        <v>2</v>
      </c>
      <c r="BD35" s="16">
        <v>2</v>
      </c>
      <c r="BE35" s="16">
        <v>2</v>
      </c>
      <c r="BF35" s="16">
        <v>1.99562288369198</v>
      </c>
      <c r="BG35" s="16">
        <v>1.9886249811343899</v>
      </c>
      <c r="BH35" s="16">
        <v>2</v>
      </c>
      <c r="BI35" s="16">
        <v>2</v>
      </c>
      <c r="BJ35" s="16">
        <v>2</v>
      </c>
      <c r="BK35" s="16">
        <v>2</v>
      </c>
      <c r="BL35" s="16">
        <v>2</v>
      </c>
      <c r="BM35" s="16">
        <v>1.9416175003827301</v>
      </c>
      <c r="BN35" s="16">
        <v>2</v>
      </c>
      <c r="BO35" s="16">
        <v>1.91257573117888</v>
      </c>
      <c r="BP35" s="16"/>
      <c r="BQ35" s="16">
        <v>2</v>
      </c>
      <c r="BR35" s="16">
        <v>2</v>
      </c>
      <c r="BS35" s="16">
        <v>2</v>
      </c>
      <c r="BT35" s="16">
        <v>2</v>
      </c>
      <c r="BU35" s="16">
        <v>2</v>
      </c>
      <c r="BV35" s="16">
        <v>2</v>
      </c>
      <c r="BW35" s="16">
        <v>1.9423987605920101</v>
      </c>
      <c r="BX35" s="16">
        <v>2</v>
      </c>
      <c r="BY35" s="16">
        <v>2</v>
      </c>
      <c r="BZ35" s="16">
        <v>2</v>
      </c>
      <c r="CA35" s="16">
        <v>2</v>
      </c>
      <c r="CB35" s="16">
        <v>2</v>
      </c>
      <c r="CC35" s="16">
        <v>1.95923015121877</v>
      </c>
      <c r="CD35" s="16">
        <v>2</v>
      </c>
      <c r="CE35" s="16">
        <v>1.91834944376441</v>
      </c>
      <c r="CF35" s="16">
        <v>1.96313081782772</v>
      </c>
      <c r="CG35" s="16">
        <v>2</v>
      </c>
      <c r="CH35" s="16"/>
      <c r="CI35" s="16">
        <v>1.98902781849628</v>
      </c>
      <c r="CJ35" s="16">
        <v>1.98640081686442</v>
      </c>
      <c r="CK35" s="16">
        <v>1.98598163755121</v>
      </c>
      <c r="CL35" s="16">
        <v>1.98349260570829</v>
      </c>
      <c r="CM35" s="16">
        <v>1.97771890267491</v>
      </c>
      <c r="CN35" s="16">
        <v>1.9911936480843599</v>
      </c>
      <c r="CO35" s="16">
        <v>2</v>
      </c>
      <c r="CP35" s="16">
        <v>2</v>
      </c>
      <c r="CQ35" s="16">
        <v>1.99421362208242</v>
      </c>
      <c r="CR35" s="16">
        <v>1.9988934896664701</v>
      </c>
      <c r="CS35" s="16">
        <v>2</v>
      </c>
      <c r="CT35" s="16"/>
      <c r="CU35" s="16">
        <v>2</v>
      </c>
      <c r="CV35" s="16">
        <v>2</v>
      </c>
      <c r="CW35" s="16">
        <v>2</v>
      </c>
      <c r="CX35" s="16">
        <v>1.9970098754907799</v>
      </c>
      <c r="CY35" s="16">
        <v>2</v>
      </c>
      <c r="CZ35" s="16">
        <v>1.9996919761115</v>
      </c>
      <c r="DA35" s="16">
        <v>1.9978835553844401</v>
      </c>
      <c r="DB35" s="16">
        <v>2</v>
      </c>
      <c r="DC35" s="16">
        <v>2</v>
      </c>
      <c r="DD35" s="16">
        <v>1.9914540263681899</v>
      </c>
      <c r="DE35" s="16">
        <v>1.9968006060205401</v>
      </c>
      <c r="DF35" s="16">
        <v>1.9933426534087699</v>
      </c>
      <c r="DG35" s="16">
        <v>1.9953547876855799</v>
      </c>
      <c r="DH35" s="16"/>
      <c r="DI35" s="16"/>
      <c r="DJ35" s="16"/>
      <c r="DK35" s="16"/>
      <c r="DL35" s="16"/>
      <c r="DM35" s="16"/>
      <c r="DN35" s="16"/>
      <c r="DO35" s="16"/>
      <c r="DP35" s="16"/>
      <c r="DQ35" s="16"/>
    </row>
    <row r="36" spans="1:121" ht="15">
      <c r="A36" s="1" t="s">
        <v>144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4.14016612867574E-3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7.9594769108775106E-3</v>
      </c>
      <c r="AB36" s="16">
        <v>1.70304088647328E-2</v>
      </c>
      <c r="AC36" s="16">
        <v>1.7282404492969999E-2</v>
      </c>
      <c r="AD36" s="16">
        <v>9.4979455094696998E-3</v>
      </c>
      <c r="AE36" s="16">
        <v>1.2338282347744299E-2</v>
      </c>
      <c r="AF36" s="16">
        <v>1.9750515159098401E-2</v>
      </c>
      <c r="AG36" s="16">
        <v>0</v>
      </c>
      <c r="AH36" s="16">
        <v>0</v>
      </c>
      <c r="AI36" s="16">
        <v>2.6930185307030298E-3</v>
      </c>
      <c r="AJ36" s="16">
        <v>2.2358858106619199E-3</v>
      </c>
      <c r="AK36" s="16">
        <v>0</v>
      </c>
      <c r="AL36" s="16">
        <v>3.30487433686844E-3</v>
      </c>
      <c r="AM36" s="16">
        <v>9.6355456142620498E-3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2.2207587984384599E-2</v>
      </c>
      <c r="AU36" s="16">
        <v>4.2351680641457001E-3</v>
      </c>
      <c r="AV36" s="16">
        <v>2.1458549878156801E-2</v>
      </c>
      <c r="AW36" s="16">
        <v>9.6140994129347793E-3</v>
      </c>
      <c r="AX36" s="16">
        <v>1.0003994013136E-2</v>
      </c>
      <c r="AY36" s="16">
        <v>1.17363055758601E-2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4.3771163080164001E-3</v>
      </c>
      <c r="BG36" s="16">
        <v>1.1375018865613699E-2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5.8382499617274798E-2</v>
      </c>
      <c r="BN36" s="16">
        <v>0</v>
      </c>
      <c r="BO36" s="16">
        <v>8.7424268821118395E-2</v>
      </c>
      <c r="BP36" s="16"/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5.7601239407994803E-2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4.07698487812325E-2</v>
      </c>
      <c r="CD36" s="16">
        <v>0</v>
      </c>
      <c r="CE36" s="16">
        <v>8.1650556235592503E-2</v>
      </c>
      <c r="CF36" s="16">
        <v>3.6869182172277699E-2</v>
      </c>
      <c r="CG36" s="16">
        <v>0</v>
      </c>
      <c r="CH36" s="16"/>
      <c r="CI36" s="16">
        <v>1.09721815037198E-2</v>
      </c>
      <c r="CJ36" s="16">
        <v>1.3599183135578599E-2</v>
      </c>
      <c r="CK36" s="16">
        <v>1.4018362448788201E-2</v>
      </c>
      <c r="CL36" s="16">
        <v>1.6507394291706001E-2</v>
      </c>
      <c r="CM36" s="16">
        <v>2.2281097325087301E-2</v>
      </c>
      <c r="CN36" s="16">
        <v>8.8063519156402793E-3</v>
      </c>
      <c r="CO36" s="16">
        <v>0</v>
      </c>
      <c r="CP36" s="16">
        <v>0</v>
      </c>
      <c r="CQ36" s="16">
        <v>5.7863779175795198E-3</v>
      </c>
      <c r="CR36" s="16">
        <v>1.10651033353482E-3</v>
      </c>
      <c r="CS36" s="16">
        <v>0</v>
      </c>
      <c r="CT36" s="16"/>
      <c r="CU36" s="16">
        <v>0</v>
      </c>
      <c r="CV36" s="16">
        <v>0</v>
      </c>
      <c r="CW36" s="16">
        <v>0</v>
      </c>
      <c r="CX36" s="16">
        <v>2.9901245092249801E-3</v>
      </c>
      <c r="CY36" s="16">
        <v>0</v>
      </c>
      <c r="CZ36" s="16">
        <v>3.0802388849582302E-4</v>
      </c>
      <c r="DA36" s="16">
        <v>2.1164446155614901E-3</v>
      </c>
      <c r="DB36" s="16">
        <v>0</v>
      </c>
      <c r="DC36" s="16">
        <v>0</v>
      </c>
      <c r="DD36" s="16">
        <v>8.5459736318060902E-3</v>
      </c>
      <c r="DE36" s="16">
        <v>3.1993939794587901E-3</v>
      </c>
      <c r="DF36" s="16">
        <v>6.6573465912329599E-3</v>
      </c>
      <c r="DG36" s="16">
        <v>4.6452123144211698E-3</v>
      </c>
      <c r="DH36" s="16"/>
      <c r="DI36" s="16"/>
      <c r="DJ36" s="16"/>
      <c r="DK36" s="16"/>
      <c r="DL36" s="16"/>
      <c r="DM36" s="16"/>
      <c r="DN36" s="16"/>
      <c r="DO36" s="16"/>
      <c r="DP36" s="16"/>
      <c r="DQ36" s="16"/>
    </row>
    <row r="37" spans="1:121">
      <c r="A37" s="1" t="s">
        <v>145</v>
      </c>
      <c r="C37" s="16">
        <v>1</v>
      </c>
      <c r="D37" s="16">
        <v>1</v>
      </c>
      <c r="E37" s="16">
        <v>1</v>
      </c>
      <c r="F37" s="16">
        <v>1</v>
      </c>
      <c r="G37" s="16">
        <v>1</v>
      </c>
      <c r="H37" s="16">
        <v>1</v>
      </c>
      <c r="I37" s="16">
        <v>1</v>
      </c>
      <c r="J37" s="16">
        <v>1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6">
        <v>1</v>
      </c>
      <c r="R37" s="16">
        <v>1</v>
      </c>
      <c r="S37" s="16">
        <v>1</v>
      </c>
      <c r="T37" s="16">
        <v>1</v>
      </c>
      <c r="U37" s="16">
        <v>1</v>
      </c>
      <c r="V37" s="16">
        <v>1</v>
      </c>
      <c r="W37" s="16">
        <v>1</v>
      </c>
      <c r="X37" s="16">
        <v>1</v>
      </c>
      <c r="Y37" s="16">
        <v>1</v>
      </c>
      <c r="Z37" s="16">
        <v>1</v>
      </c>
      <c r="AA37" s="16">
        <v>1</v>
      </c>
      <c r="AB37" s="16">
        <v>1</v>
      </c>
      <c r="AC37" s="16">
        <v>1</v>
      </c>
      <c r="AD37" s="16">
        <v>1</v>
      </c>
      <c r="AE37" s="16">
        <v>1</v>
      </c>
      <c r="AF37" s="16">
        <v>1</v>
      </c>
      <c r="AG37" s="16">
        <v>1</v>
      </c>
      <c r="AH37" s="16">
        <v>1</v>
      </c>
      <c r="AI37" s="16">
        <v>1</v>
      </c>
      <c r="AJ37" s="16">
        <v>1</v>
      </c>
      <c r="AK37" s="16">
        <v>1</v>
      </c>
      <c r="AL37" s="16">
        <v>1</v>
      </c>
      <c r="AM37" s="16">
        <v>1</v>
      </c>
      <c r="AN37" s="16">
        <v>1</v>
      </c>
      <c r="AO37" s="16">
        <v>1</v>
      </c>
      <c r="AP37" s="16">
        <v>1</v>
      </c>
      <c r="AQ37" s="16">
        <v>1</v>
      </c>
      <c r="AR37" s="16">
        <v>1</v>
      </c>
      <c r="AS37" s="16">
        <v>1</v>
      </c>
      <c r="AT37" s="16">
        <v>1</v>
      </c>
      <c r="AU37" s="16">
        <v>1</v>
      </c>
      <c r="AV37" s="16">
        <v>1</v>
      </c>
      <c r="AW37" s="16">
        <v>1</v>
      </c>
      <c r="AX37" s="16">
        <v>1</v>
      </c>
      <c r="AY37" s="16">
        <v>1</v>
      </c>
      <c r="AZ37" s="16">
        <v>1</v>
      </c>
      <c r="BA37" s="16">
        <v>1</v>
      </c>
      <c r="BB37" s="16">
        <v>1</v>
      </c>
      <c r="BC37" s="16">
        <v>1</v>
      </c>
      <c r="BD37" s="16">
        <v>1</v>
      </c>
      <c r="BE37" s="16">
        <v>1</v>
      </c>
      <c r="BF37" s="16">
        <v>1</v>
      </c>
      <c r="BG37" s="16">
        <v>1</v>
      </c>
      <c r="BH37" s="16">
        <v>1</v>
      </c>
      <c r="BI37" s="16">
        <v>1</v>
      </c>
      <c r="BJ37" s="16">
        <v>1</v>
      </c>
      <c r="BK37" s="16">
        <v>1</v>
      </c>
      <c r="BL37" s="16">
        <v>1</v>
      </c>
      <c r="BM37" s="16">
        <v>1</v>
      </c>
      <c r="BN37" s="16">
        <v>1</v>
      </c>
      <c r="BO37" s="16">
        <v>1</v>
      </c>
      <c r="BP37" s="16"/>
      <c r="BQ37" s="16">
        <v>1</v>
      </c>
      <c r="BR37" s="16">
        <v>1</v>
      </c>
      <c r="BS37" s="16">
        <v>1</v>
      </c>
      <c r="BT37" s="16">
        <v>1</v>
      </c>
      <c r="BU37" s="16">
        <v>1</v>
      </c>
      <c r="BV37" s="16">
        <v>1</v>
      </c>
      <c r="BW37" s="16">
        <v>1</v>
      </c>
      <c r="BX37" s="16">
        <v>1</v>
      </c>
      <c r="BY37" s="16">
        <v>1</v>
      </c>
      <c r="BZ37" s="16">
        <v>1</v>
      </c>
      <c r="CA37" s="16">
        <v>1</v>
      </c>
      <c r="CB37" s="16">
        <v>1</v>
      </c>
      <c r="CC37" s="16">
        <v>1</v>
      </c>
      <c r="CD37" s="16">
        <v>1</v>
      </c>
      <c r="CE37" s="16">
        <v>1</v>
      </c>
      <c r="CF37" s="16">
        <v>1</v>
      </c>
      <c r="CG37" s="16">
        <v>1</v>
      </c>
      <c r="CH37" s="16"/>
      <c r="CI37" s="16">
        <v>1</v>
      </c>
      <c r="CJ37" s="16">
        <v>1</v>
      </c>
      <c r="CK37" s="16">
        <v>1</v>
      </c>
      <c r="CL37" s="16">
        <v>1</v>
      </c>
      <c r="CM37" s="16">
        <v>1</v>
      </c>
      <c r="CN37" s="16">
        <v>1</v>
      </c>
      <c r="CO37" s="16">
        <v>1</v>
      </c>
      <c r="CP37" s="16">
        <v>1</v>
      </c>
      <c r="CQ37" s="16">
        <v>1</v>
      </c>
      <c r="CR37" s="16">
        <v>1</v>
      </c>
      <c r="CS37" s="16">
        <v>1</v>
      </c>
      <c r="CT37" s="16"/>
      <c r="CU37" s="16">
        <v>1</v>
      </c>
      <c r="CV37" s="16">
        <v>1</v>
      </c>
      <c r="CW37" s="16">
        <v>1</v>
      </c>
      <c r="CX37" s="16">
        <v>1</v>
      </c>
      <c r="CY37" s="16">
        <v>1</v>
      </c>
      <c r="CZ37" s="16">
        <v>1</v>
      </c>
      <c r="DA37" s="16">
        <v>1</v>
      </c>
      <c r="DB37" s="16">
        <v>1</v>
      </c>
      <c r="DC37" s="16">
        <v>1</v>
      </c>
      <c r="DD37" s="16">
        <v>1</v>
      </c>
      <c r="DE37" s="16">
        <v>1</v>
      </c>
      <c r="DF37" s="16">
        <v>1</v>
      </c>
      <c r="DG37" s="16">
        <v>1</v>
      </c>
      <c r="DH37" s="16"/>
      <c r="DI37" s="16"/>
      <c r="DJ37" s="16"/>
      <c r="DK37" s="16"/>
      <c r="DL37" s="16"/>
      <c r="DM37" s="16"/>
      <c r="DN37" s="16"/>
      <c r="DO37" s="16"/>
      <c r="DP37" s="16"/>
      <c r="DQ37" s="16"/>
    </row>
    <row r="38" spans="1:121" ht="15">
      <c r="A38" s="1" t="s">
        <v>146</v>
      </c>
      <c r="C38" s="16">
        <v>1.88132802669643E-2</v>
      </c>
      <c r="D38" s="16">
        <v>1.7197661721191401E-2</v>
      </c>
      <c r="E38" s="16">
        <v>1.9944056760339599E-2</v>
      </c>
      <c r="F38" s="16">
        <v>1.38296978385807E-2</v>
      </c>
      <c r="G38" s="16">
        <v>1.4964255176755301E-2</v>
      </c>
      <c r="H38" s="16">
        <v>2.6053795012668399E-2</v>
      </c>
      <c r="I38" s="16">
        <v>2.1328669484027701E-2</v>
      </c>
      <c r="J38" s="16">
        <v>-4.8372347507687997E-3</v>
      </c>
      <c r="K38" s="16">
        <v>-7.2697501403133904E-3</v>
      </c>
      <c r="L38" s="16">
        <v>-1.6279608468861201E-2</v>
      </c>
      <c r="M38" s="16">
        <v>3.96275262981916E-4</v>
      </c>
      <c r="N38" s="16">
        <v>-1.0759860152672799E-2</v>
      </c>
      <c r="O38" s="16">
        <v>2.2497018529371599E-3</v>
      </c>
      <c r="P38" s="16">
        <v>5.6680025417327204E-3</v>
      </c>
      <c r="Q38" s="16">
        <v>2.12186030104033E-3</v>
      </c>
      <c r="R38" s="16">
        <v>7.2565598827523104E-4</v>
      </c>
      <c r="S38" s="16">
        <v>7.1320157296994602E-4</v>
      </c>
      <c r="T38" s="16">
        <v>1.2146878611067899E-3</v>
      </c>
      <c r="U38" s="16">
        <v>9.8313031675532105E-3</v>
      </c>
      <c r="V38" s="16">
        <v>-3.0359317895107801E-3</v>
      </c>
      <c r="W38" s="16">
        <v>-1.6022724138398099E-3</v>
      </c>
      <c r="X38" s="16">
        <v>-5.2528829008107198E-3</v>
      </c>
      <c r="Y38" s="16">
        <v>-1.48070829393676E-2</v>
      </c>
      <c r="Z38" s="16">
        <v>-1.2819097351057599E-2</v>
      </c>
      <c r="AA38" s="16">
        <v>-2.1923325391194098E-2</v>
      </c>
      <c r="AB38" s="16">
        <v>-3.9211149707888901E-2</v>
      </c>
      <c r="AC38" s="16">
        <v>-3.4531843533353701E-2</v>
      </c>
      <c r="AD38" s="16">
        <v>-2.9026867681257999E-2</v>
      </c>
      <c r="AE38" s="16">
        <v>-2.5691840177750599E-2</v>
      </c>
      <c r="AF38" s="16">
        <v>-3.2420976167819401E-2</v>
      </c>
      <c r="AG38" s="16">
        <v>2.10203369477425E-2</v>
      </c>
      <c r="AH38" s="16">
        <v>1.6213571109888299E-2</v>
      </c>
      <c r="AI38" s="16">
        <v>-1.1891547569119001E-2</v>
      </c>
      <c r="AJ38" s="16">
        <v>-8.6267084768807401E-3</v>
      </c>
      <c r="AK38" s="16">
        <v>-1.10906029972502E-3</v>
      </c>
      <c r="AL38" s="16">
        <v>-4.2383891718999998E-3</v>
      </c>
      <c r="AM38" s="16">
        <v>-1.530946048382E-2</v>
      </c>
      <c r="AN38" s="16">
        <v>1.9831238465603199E-2</v>
      </c>
      <c r="AO38" s="16">
        <v>1.14011259011794E-2</v>
      </c>
      <c r="AP38" s="16">
        <v>8.0677422716043407E-3</v>
      </c>
      <c r="AQ38" s="16">
        <v>1.01752911375856E-2</v>
      </c>
      <c r="AR38" s="16">
        <v>1.16755044647129E-2</v>
      </c>
      <c r="AS38" s="16">
        <v>-7.5231220094806905E-4</v>
      </c>
      <c r="AT38" s="16">
        <v>-3.6249136923225803E-2</v>
      </c>
      <c r="AU38" s="16">
        <v>-7.41139461767881E-3</v>
      </c>
      <c r="AV38" s="16">
        <v>-3.2931917762237403E-2</v>
      </c>
      <c r="AW38" s="16">
        <v>-2.22393637111169E-2</v>
      </c>
      <c r="AX38" s="16">
        <v>-1.6522557562485701E-2</v>
      </c>
      <c r="AY38" s="16">
        <v>-1.8670451589177801E-2</v>
      </c>
      <c r="AZ38" s="16">
        <v>1.5786312761611899E-2</v>
      </c>
      <c r="BA38" s="16">
        <v>8.6516564447869403E-4</v>
      </c>
      <c r="BB38" s="16">
        <v>1.7150252130211801E-2</v>
      </c>
      <c r="BC38" s="16">
        <v>2.3498895410015201E-2</v>
      </c>
      <c r="BD38" s="16">
        <v>2.05609284529241E-2</v>
      </c>
      <c r="BE38" s="16">
        <v>-8.3229022282274006E-3</v>
      </c>
      <c r="BF38" s="16">
        <v>-1.1998425895401101E-2</v>
      </c>
      <c r="BG38" s="16">
        <v>-2.8136938040466599E-2</v>
      </c>
      <c r="BH38" s="16">
        <v>-1.67859248692448E-4</v>
      </c>
      <c r="BI38" s="16">
        <v>-1.4387167318816699E-3</v>
      </c>
      <c r="BJ38" s="16">
        <v>-5.0682285799610299E-3</v>
      </c>
      <c r="BK38" s="16">
        <v>6.0586435076461801E-3</v>
      </c>
      <c r="BL38" s="16">
        <v>-8.1019170803853203E-4</v>
      </c>
      <c r="BM38" s="16">
        <v>-6.0366702439318597E-2</v>
      </c>
      <c r="BN38" s="16">
        <v>4.1032539702040502E-2</v>
      </c>
      <c r="BO38" s="16">
        <v>-0.101480755293619</v>
      </c>
      <c r="BP38" s="16"/>
      <c r="BQ38" s="16">
        <v>2.6590285584238899E-2</v>
      </c>
      <c r="BR38" s="16">
        <v>9.3500350445444996E-2</v>
      </c>
      <c r="BS38" s="16">
        <v>6.6740076446667004E-2</v>
      </c>
      <c r="BT38" s="16">
        <v>3.2798017866593199E-2</v>
      </c>
      <c r="BU38" s="16">
        <v>3.0743090365429899E-2</v>
      </c>
      <c r="BV38" s="16">
        <v>7.4619629155996403E-2</v>
      </c>
      <c r="BW38" s="16">
        <v>-3.6285049889065203E-2</v>
      </c>
      <c r="BX38" s="16">
        <v>0.10976495325253401</v>
      </c>
      <c r="BY38" s="16">
        <v>1.82203717359661E-2</v>
      </c>
      <c r="BZ38" s="16">
        <v>2.9910173229278102E-2</v>
      </c>
      <c r="CA38" s="16">
        <v>8.7376179382899502E-2</v>
      </c>
      <c r="CB38" s="16">
        <v>7.0505682299133204E-2</v>
      </c>
      <c r="CC38" s="16">
        <v>-2.5922298028566899E-2</v>
      </c>
      <c r="CD38" s="16">
        <v>4.8064135883418402E-2</v>
      </c>
      <c r="CE38" s="16">
        <v>-3.6709908325519999E-2</v>
      </c>
      <c r="CF38" s="16">
        <v>-5.2719872223389301E-2</v>
      </c>
      <c r="CG38" s="16">
        <v>0.11766999426580101</v>
      </c>
      <c r="CH38" s="16"/>
      <c r="CI38" s="16">
        <v>-3.60800916601784E-2</v>
      </c>
      <c r="CJ38" s="16">
        <v>-2.3197054701345601E-2</v>
      </c>
      <c r="CK38" s="16">
        <v>-1.6241671460954302E-2</v>
      </c>
      <c r="CL38" s="16">
        <v>-2.8781208166058999E-2</v>
      </c>
      <c r="CM38" s="16">
        <v>-3.3441798808018702E-2</v>
      </c>
      <c r="CN38" s="16">
        <v>-2.08259899681731E-2</v>
      </c>
      <c r="CO38" s="16">
        <v>-4.5152273903510398E-3</v>
      </c>
      <c r="CP38" s="16">
        <v>-4.3900099846958503E-3</v>
      </c>
      <c r="CQ38" s="16">
        <v>-7.7776799183002501E-3</v>
      </c>
      <c r="CR38" s="16">
        <v>-1.8074398580076899E-3</v>
      </c>
      <c r="CS38" s="16">
        <v>8.0092151081907498E-3</v>
      </c>
      <c r="CT38" s="16"/>
      <c r="CU38" s="16">
        <v>4.9961160172187196E-3</v>
      </c>
      <c r="CV38" s="16">
        <v>1.13668653790127E-2</v>
      </c>
      <c r="CW38" s="16">
        <v>4.1534263809925899E-3</v>
      </c>
      <c r="CX38" s="16">
        <v>-3.1742098687042E-3</v>
      </c>
      <c r="CY38" s="16">
        <v>6.3283288352213897E-3</v>
      </c>
      <c r="CZ38" s="16">
        <v>2.1656490281019001E-3</v>
      </c>
      <c r="DA38" s="16">
        <v>-3.7316496707515698E-3</v>
      </c>
      <c r="DB38" s="16">
        <v>1.6160429272717901E-2</v>
      </c>
      <c r="DC38" s="16">
        <v>2.3751066630734102E-2</v>
      </c>
      <c r="DD38" s="16">
        <v>-1.1238556233536E-2</v>
      </c>
      <c r="DE38" s="16">
        <v>4.2862289419116602E-3</v>
      </c>
      <c r="DF38" s="16">
        <v>-5.9207724405530005E-4</v>
      </c>
      <c r="DG38" s="16">
        <v>2.5903017664330501E-4</v>
      </c>
      <c r="DH38" s="16"/>
      <c r="DI38" s="16"/>
      <c r="DJ38" s="16"/>
      <c r="DK38" s="16"/>
      <c r="DL38" s="16"/>
      <c r="DM38" s="16"/>
      <c r="DN38" s="16"/>
      <c r="DO38" s="16"/>
      <c r="DP38" s="16"/>
      <c r="DQ38" s="16"/>
    </row>
    <row r="39" spans="1:121">
      <c r="A39" s="1" t="s">
        <v>147</v>
      </c>
      <c r="C39" s="16">
        <v>0.98118671973303595</v>
      </c>
      <c r="D39" s="16">
        <v>0.98280233827880903</v>
      </c>
      <c r="E39" s="16">
        <v>0.98005594323966005</v>
      </c>
      <c r="F39" s="16">
        <v>0.98617030216141899</v>
      </c>
      <c r="G39" s="16">
        <v>0.98503574482324496</v>
      </c>
      <c r="H39" s="16">
        <v>0.97394620498733198</v>
      </c>
      <c r="I39" s="16">
        <v>0.97867133051597199</v>
      </c>
      <c r="J39" s="16">
        <v>1.0048372347507699</v>
      </c>
      <c r="K39" s="16">
        <v>1.0072697501403101</v>
      </c>
      <c r="L39" s="16">
        <v>1.0162796084688599</v>
      </c>
      <c r="M39" s="16">
        <v>0.99960372473701797</v>
      </c>
      <c r="N39" s="16">
        <v>1.0107598601526699</v>
      </c>
      <c r="O39" s="16">
        <v>0.99775029814706295</v>
      </c>
      <c r="P39" s="16">
        <v>0.99433199745826695</v>
      </c>
      <c r="Q39" s="16">
        <v>0.99787813969896</v>
      </c>
      <c r="R39" s="16">
        <v>0.99927434401172499</v>
      </c>
      <c r="S39" s="16">
        <v>0.99928679842703005</v>
      </c>
      <c r="T39" s="16">
        <v>0.99878531213889299</v>
      </c>
      <c r="U39" s="16">
        <v>0.99016869683244702</v>
      </c>
      <c r="V39" s="16">
        <v>1.0030359317895099</v>
      </c>
      <c r="W39" s="16">
        <v>1.00160227241384</v>
      </c>
      <c r="X39" s="16">
        <v>1.0052528829008101</v>
      </c>
      <c r="Y39" s="16">
        <v>1.0148070829393701</v>
      </c>
      <c r="Z39" s="16">
        <v>1.01281909735106</v>
      </c>
      <c r="AA39" s="16">
        <v>1.0219233253911899</v>
      </c>
      <c r="AB39" s="16">
        <v>1.03921114970789</v>
      </c>
      <c r="AC39" s="16">
        <v>1.0345318435333499</v>
      </c>
      <c r="AD39" s="16">
        <v>1.0290268676812599</v>
      </c>
      <c r="AE39" s="16">
        <v>1.0256918401777499</v>
      </c>
      <c r="AF39" s="16">
        <v>1.03242097616782</v>
      </c>
      <c r="AG39" s="16">
        <v>0.97897966305225703</v>
      </c>
      <c r="AH39" s="16">
        <v>0.98378642889011203</v>
      </c>
      <c r="AI39" s="16">
        <v>1.0118915475691199</v>
      </c>
      <c r="AJ39" s="16">
        <v>1.0086267084768801</v>
      </c>
      <c r="AK39" s="16">
        <v>1.0011090602997299</v>
      </c>
      <c r="AL39" s="16">
        <v>1.0042383891719</v>
      </c>
      <c r="AM39" s="16">
        <v>1.01530946048382</v>
      </c>
      <c r="AN39" s="16">
        <v>0.98016876153439703</v>
      </c>
      <c r="AO39" s="16">
        <v>0.98859887409882097</v>
      </c>
      <c r="AP39" s="16">
        <v>0.99193225772839599</v>
      </c>
      <c r="AQ39" s="16">
        <v>0.98982470886241403</v>
      </c>
      <c r="AR39" s="16">
        <v>0.98832449553528701</v>
      </c>
      <c r="AS39" s="16">
        <v>1.0007523122009501</v>
      </c>
      <c r="AT39" s="16">
        <v>1.0362491369232301</v>
      </c>
      <c r="AU39" s="16">
        <v>1.0074113946176799</v>
      </c>
      <c r="AV39" s="16">
        <v>1.03293191776224</v>
      </c>
      <c r="AW39" s="16">
        <v>1.02223936371112</v>
      </c>
      <c r="AX39" s="16">
        <v>1.0165225575624901</v>
      </c>
      <c r="AY39" s="16">
        <v>1.01867045158918</v>
      </c>
      <c r="AZ39" s="16">
        <v>0.98421368723838798</v>
      </c>
      <c r="BA39" s="16">
        <v>0.99913483435552097</v>
      </c>
      <c r="BB39" s="16">
        <v>0.98284974786978796</v>
      </c>
      <c r="BC39" s="16">
        <v>0.97650110458998496</v>
      </c>
      <c r="BD39" s="16">
        <v>0.97943907154707599</v>
      </c>
      <c r="BE39" s="16">
        <v>1.0083229022282301</v>
      </c>
      <c r="BF39" s="16">
        <v>1.0119984258954</v>
      </c>
      <c r="BG39" s="16">
        <v>1.0281369380404699</v>
      </c>
      <c r="BH39" s="16">
        <v>1.00016785924869</v>
      </c>
      <c r="BI39" s="16">
        <v>1.0014387167318799</v>
      </c>
      <c r="BJ39" s="16">
        <v>1.0050682285799599</v>
      </c>
      <c r="BK39" s="16">
        <v>0.99394135649235404</v>
      </c>
      <c r="BL39" s="16">
        <v>1.0008101917080401</v>
      </c>
      <c r="BM39" s="16">
        <v>1.06036670243932</v>
      </c>
      <c r="BN39" s="16">
        <v>0.95896746029795998</v>
      </c>
      <c r="BO39" s="16">
        <v>1.1014807552936201</v>
      </c>
      <c r="BP39" s="16"/>
      <c r="BQ39" s="16">
        <v>0.97340971441576096</v>
      </c>
      <c r="BR39" s="16">
        <v>0.90649964955455498</v>
      </c>
      <c r="BS39" s="16">
        <v>0.93325992355333298</v>
      </c>
      <c r="BT39" s="16">
        <v>0.96720198213340702</v>
      </c>
      <c r="BU39" s="16">
        <v>0.96925690963457001</v>
      </c>
      <c r="BV39" s="16">
        <v>0.92538037084400404</v>
      </c>
      <c r="BW39" s="16">
        <v>1.0362850498890701</v>
      </c>
      <c r="BX39" s="16">
        <v>0.89023504674746601</v>
      </c>
      <c r="BY39" s="16">
        <v>0.98177962826403398</v>
      </c>
      <c r="BZ39" s="16">
        <v>0.97008982677072197</v>
      </c>
      <c r="CA39" s="16">
        <v>0.91262382061710001</v>
      </c>
      <c r="CB39" s="16">
        <v>0.92949431770086699</v>
      </c>
      <c r="CC39" s="16">
        <v>1.02592229802857</v>
      </c>
      <c r="CD39" s="16">
        <v>0.95193586411658204</v>
      </c>
      <c r="CE39" s="16">
        <v>1.03670990832552</v>
      </c>
      <c r="CF39" s="16">
        <v>1.0527198722233899</v>
      </c>
      <c r="CG39" s="16">
        <v>0.88233000573419895</v>
      </c>
      <c r="CH39" s="16"/>
      <c r="CI39" s="16">
        <v>1.03608009166018</v>
      </c>
      <c r="CJ39" s="16">
        <v>1.02319705470135</v>
      </c>
      <c r="CK39" s="16">
        <v>1.0162416714609499</v>
      </c>
      <c r="CL39" s="16">
        <v>1.0287812081660599</v>
      </c>
      <c r="CM39" s="16">
        <v>1.03344179880802</v>
      </c>
      <c r="CN39" s="16">
        <v>1.02082598996817</v>
      </c>
      <c r="CO39" s="16">
        <v>1.0045152273903499</v>
      </c>
      <c r="CP39" s="16">
        <v>1.0043900099847001</v>
      </c>
      <c r="CQ39" s="16">
        <v>1.0077776799183</v>
      </c>
      <c r="CR39" s="16">
        <v>1.0018074398580099</v>
      </c>
      <c r="CS39" s="16">
        <v>0.99199078489180903</v>
      </c>
      <c r="CT39" s="16"/>
      <c r="CU39" s="16">
        <v>0.99500388398278095</v>
      </c>
      <c r="CV39" s="16">
        <v>0.98863313462098701</v>
      </c>
      <c r="CW39" s="16">
        <v>0.99584657361900697</v>
      </c>
      <c r="CX39" s="16">
        <v>1.0031742098687</v>
      </c>
      <c r="CY39" s="16">
        <v>0.99367167116477895</v>
      </c>
      <c r="CZ39" s="16">
        <v>0.99783435097189799</v>
      </c>
      <c r="DA39" s="16">
        <v>1.00373164967075</v>
      </c>
      <c r="DB39" s="16">
        <v>0.98383957072728201</v>
      </c>
      <c r="DC39" s="16">
        <v>0.97624893336926599</v>
      </c>
      <c r="DD39" s="16">
        <v>1.01123855623354</v>
      </c>
      <c r="DE39" s="16">
        <v>0.995713771058088</v>
      </c>
      <c r="DF39" s="16">
        <v>1.00059207724406</v>
      </c>
      <c r="DG39" s="16">
        <v>0.99974096982335703</v>
      </c>
      <c r="DH39" s="16"/>
      <c r="DI39" s="16"/>
      <c r="DJ39" s="16"/>
      <c r="DK39" s="16"/>
      <c r="DL39" s="16"/>
      <c r="DM39" s="16"/>
      <c r="DN39" s="16"/>
      <c r="DO39" s="16"/>
      <c r="DP39" s="16"/>
      <c r="DQ39" s="16"/>
    </row>
    <row r="40" spans="1:121">
      <c r="A40" s="5" t="s">
        <v>148</v>
      </c>
      <c r="B40" s="5"/>
      <c r="C40" s="20">
        <v>3.9811867197330399</v>
      </c>
      <c r="D40" s="20">
        <v>3.9828023382788098</v>
      </c>
      <c r="E40" s="20">
        <v>3.9800559432396598</v>
      </c>
      <c r="F40" s="20">
        <v>3.9861703021614199</v>
      </c>
      <c r="G40" s="20">
        <v>3.9850357448232399</v>
      </c>
      <c r="H40" s="20">
        <v>3.97394620498733</v>
      </c>
      <c r="I40" s="20">
        <v>3.97867133051597</v>
      </c>
      <c r="J40" s="20">
        <v>4.0048372347507701</v>
      </c>
      <c r="K40" s="20">
        <v>4.0072697501403098</v>
      </c>
      <c r="L40" s="20">
        <v>4.0162796084688601</v>
      </c>
      <c r="M40" s="20">
        <v>3.9996037247370202</v>
      </c>
      <c r="N40" s="20">
        <v>4.0066196940239998</v>
      </c>
      <c r="O40" s="20">
        <v>3.9977502981470598</v>
      </c>
      <c r="P40" s="20">
        <v>3.9943319974582701</v>
      </c>
      <c r="Q40" s="20">
        <v>3.99787813969896</v>
      </c>
      <c r="R40" s="20">
        <v>3.9992743440117202</v>
      </c>
      <c r="S40" s="20">
        <v>3.9992867984270299</v>
      </c>
      <c r="T40" s="20">
        <v>3.9987853121388901</v>
      </c>
      <c r="U40" s="20">
        <v>3.9901686968324501</v>
      </c>
      <c r="V40" s="20">
        <v>4.0030359317895101</v>
      </c>
      <c r="W40" s="20">
        <v>4.00160227241384</v>
      </c>
      <c r="X40" s="20">
        <v>4.0052528829008098</v>
      </c>
      <c r="Y40" s="20">
        <v>4.0148070829393703</v>
      </c>
      <c r="Z40" s="20">
        <v>4.01281909735106</v>
      </c>
      <c r="AA40" s="20">
        <v>4.0139638484803202</v>
      </c>
      <c r="AB40" s="20">
        <v>4.0221807408431598</v>
      </c>
      <c r="AC40" s="20">
        <v>4.0172494390403797</v>
      </c>
      <c r="AD40" s="20">
        <v>4.0195289221717898</v>
      </c>
      <c r="AE40" s="20">
        <v>4.0133535578300101</v>
      </c>
      <c r="AF40" s="20">
        <v>4.01267046100872</v>
      </c>
      <c r="AG40" s="20">
        <v>3.97897966305226</v>
      </c>
      <c r="AH40" s="20">
        <v>3.9837864288901099</v>
      </c>
      <c r="AI40" s="20">
        <v>4.0091985290384198</v>
      </c>
      <c r="AJ40" s="20">
        <v>4.0063908226662202</v>
      </c>
      <c r="AK40" s="20">
        <v>4.0011090602997301</v>
      </c>
      <c r="AL40" s="20">
        <v>4.0009335148350296</v>
      </c>
      <c r="AM40" s="20">
        <v>4.0056739148695604</v>
      </c>
      <c r="AN40" s="20">
        <v>3.9801687615343999</v>
      </c>
      <c r="AO40" s="20">
        <v>3.9885988740988201</v>
      </c>
      <c r="AP40" s="20">
        <v>3.9919322577284002</v>
      </c>
      <c r="AQ40" s="20">
        <v>3.9898247088624101</v>
      </c>
      <c r="AR40" s="20">
        <v>3.9883244955352901</v>
      </c>
      <c r="AS40" s="20">
        <v>4.0007523122009498</v>
      </c>
      <c r="AT40" s="20">
        <v>4.0140415489388399</v>
      </c>
      <c r="AU40" s="20">
        <v>4.0031762265535296</v>
      </c>
      <c r="AV40" s="20">
        <v>4.0114733678840802</v>
      </c>
      <c r="AW40" s="20">
        <v>4.0126252642981797</v>
      </c>
      <c r="AX40" s="20">
        <v>4.0065185635493501</v>
      </c>
      <c r="AY40" s="20">
        <v>4.0069341460133199</v>
      </c>
      <c r="AZ40" s="20">
        <v>3.9842136872383902</v>
      </c>
      <c r="BA40" s="20">
        <v>3.99913483435552</v>
      </c>
      <c r="BB40" s="20">
        <v>3.98284974786979</v>
      </c>
      <c r="BC40" s="20">
        <v>3.9765011045899801</v>
      </c>
      <c r="BD40" s="20">
        <v>3.97943907154708</v>
      </c>
      <c r="BE40" s="20">
        <v>4.0083229022282296</v>
      </c>
      <c r="BF40" s="20">
        <v>4.0076213095873801</v>
      </c>
      <c r="BG40" s="20">
        <v>4.0167619191748498</v>
      </c>
      <c r="BH40" s="20">
        <v>4.0001678592486902</v>
      </c>
      <c r="BI40" s="20">
        <v>4.0014387167318803</v>
      </c>
      <c r="BJ40" s="20">
        <v>4.0050682285799599</v>
      </c>
      <c r="BK40" s="20">
        <v>3.9939413564923498</v>
      </c>
      <c r="BL40" s="20">
        <v>4.0008101917080401</v>
      </c>
      <c r="BM40" s="20">
        <v>4.0019842028220403</v>
      </c>
      <c r="BN40" s="20">
        <v>3.9589674602979601</v>
      </c>
      <c r="BO40" s="20">
        <v>4.0140564864724997</v>
      </c>
      <c r="BP40" s="16"/>
      <c r="BQ40" s="20">
        <v>3.9734097144157601</v>
      </c>
      <c r="BR40" s="20">
        <v>3.9064996495545601</v>
      </c>
      <c r="BS40" s="20">
        <v>3.9332599235533299</v>
      </c>
      <c r="BT40" s="20">
        <v>3.9672019821334099</v>
      </c>
      <c r="BU40" s="20">
        <v>3.96925690963457</v>
      </c>
      <c r="BV40" s="20">
        <v>3.925380370844</v>
      </c>
      <c r="BW40" s="20">
        <v>3.97868381048107</v>
      </c>
      <c r="BX40" s="20">
        <v>3.89023504674747</v>
      </c>
      <c r="BY40" s="20">
        <v>3.9817796282640301</v>
      </c>
      <c r="BZ40" s="20">
        <v>3.9700898267707201</v>
      </c>
      <c r="CA40" s="20">
        <v>3.9126238206171</v>
      </c>
      <c r="CB40" s="20">
        <v>3.9294943177008701</v>
      </c>
      <c r="CC40" s="20">
        <v>3.9851524492473298</v>
      </c>
      <c r="CD40" s="20">
        <v>3.9519358641165798</v>
      </c>
      <c r="CE40" s="20">
        <v>3.95505935208993</v>
      </c>
      <c r="CF40" s="20">
        <v>4.01585069005111</v>
      </c>
      <c r="CG40" s="20">
        <v>3.8823300057341998</v>
      </c>
      <c r="CH40" s="16"/>
      <c r="CI40" s="20">
        <v>4.0251079101564597</v>
      </c>
      <c r="CJ40" s="20">
        <v>4.0095978715657701</v>
      </c>
      <c r="CK40" s="20">
        <v>4.0022233090121704</v>
      </c>
      <c r="CL40" s="20">
        <v>4.0122738138743497</v>
      </c>
      <c r="CM40" s="20">
        <v>4.0111607014829298</v>
      </c>
      <c r="CN40" s="20">
        <v>4.0120196380525304</v>
      </c>
      <c r="CO40" s="20">
        <v>4.0045152273903497</v>
      </c>
      <c r="CP40" s="20">
        <v>4.0043900099846903</v>
      </c>
      <c r="CQ40" s="20">
        <v>4.0019913020007198</v>
      </c>
      <c r="CR40" s="20">
        <v>4.00070092952447</v>
      </c>
      <c r="CS40" s="20">
        <v>3.9919907848918101</v>
      </c>
      <c r="CT40" s="16"/>
      <c r="CU40" s="20">
        <v>3.9950038839827799</v>
      </c>
      <c r="CV40" s="20">
        <v>3.98863313462099</v>
      </c>
      <c r="CW40" s="20">
        <v>3.9958465736190099</v>
      </c>
      <c r="CX40" s="20">
        <v>4.0001840853594803</v>
      </c>
      <c r="CY40" s="20">
        <v>3.9936716711647802</v>
      </c>
      <c r="CZ40" s="20">
        <v>3.9975263270834001</v>
      </c>
      <c r="DA40" s="20">
        <v>4.0016152050551899</v>
      </c>
      <c r="DB40" s="20">
        <v>3.9838395707272798</v>
      </c>
      <c r="DC40" s="20">
        <v>3.9762489333692699</v>
      </c>
      <c r="DD40" s="20">
        <v>4.0026925826017301</v>
      </c>
      <c r="DE40" s="20">
        <v>3.99251437707863</v>
      </c>
      <c r="DF40" s="20">
        <v>3.9939347306528199</v>
      </c>
      <c r="DG40" s="20">
        <v>3.9950957575089401</v>
      </c>
      <c r="DH40" s="16"/>
      <c r="DI40" s="16"/>
      <c r="DJ40" s="16"/>
      <c r="DK40" s="16"/>
      <c r="DL40" s="16"/>
      <c r="DM40" s="16"/>
      <c r="DN40" s="16"/>
      <c r="DO40" s="16"/>
      <c r="DP40" s="16"/>
      <c r="DQ40" s="16"/>
    </row>
    <row r="41" spans="1:121">
      <c r="A41" s="26" t="s">
        <v>149</v>
      </c>
      <c r="B41" s="26"/>
      <c r="C41" s="26"/>
      <c r="D41" s="26"/>
    </row>
  </sheetData>
  <mergeCells count="6">
    <mergeCell ref="A41:D41"/>
    <mergeCell ref="C2:BO2"/>
    <mergeCell ref="BQ2:CG2"/>
    <mergeCell ref="CI2:CS2"/>
    <mergeCell ref="CU2:DG2"/>
    <mergeCell ref="A16:D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workbookViewId="0"/>
  </sheetViews>
  <sheetFormatPr baseColWidth="10" defaultColWidth="8.6640625" defaultRowHeight="14"/>
  <cols>
    <col min="1" max="1" width="17.1640625" style="1" customWidth="1"/>
    <col min="2" max="2" width="15.33203125" style="1" customWidth="1"/>
    <col min="3" max="3" width="11.1640625" style="1" customWidth="1"/>
    <col min="4" max="4" width="13.5" style="2" customWidth="1"/>
    <col min="5" max="5" width="12.1640625" style="2" customWidth="1"/>
    <col min="6" max="6" width="13" style="2" customWidth="1"/>
    <col min="7" max="7" width="11.1640625" style="2" customWidth="1"/>
    <col min="8" max="8" width="11.5" style="2" customWidth="1"/>
    <col min="9" max="9" width="11" style="2" customWidth="1"/>
    <col min="10" max="10" width="10.83203125" style="2" customWidth="1"/>
    <col min="11" max="16384" width="8.6640625" style="1"/>
  </cols>
  <sheetData>
    <row r="1" spans="1:10">
      <c r="A1" s="1" t="s">
        <v>177</v>
      </c>
    </row>
    <row r="2" spans="1:10">
      <c r="B2" s="2" t="s">
        <v>150</v>
      </c>
      <c r="C2" s="2" t="s">
        <v>150</v>
      </c>
      <c r="D2" s="2" t="s">
        <v>151</v>
      </c>
      <c r="E2" s="2" t="s">
        <v>151</v>
      </c>
      <c r="F2" s="2" t="s">
        <v>151</v>
      </c>
      <c r="G2" s="2" t="s">
        <v>152</v>
      </c>
      <c r="H2" s="2" t="s">
        <v>152</v>
      </c>
      <c r="I2" s="2" t="s">
        <v>152</v>
      </c>
      <c r="J2" s="2" t="s">
        <v>152</v>
      </c>
    </row>
    <row r="3" spans="1:10">
      <c r="A3" s="1" t="s">
        <v>153</v>
      </c>
      <c r="B3" s="2" t="s">
        <v>154</v>
      </c>
      <c r="C3" s="2" t="s">
        <v>155</v>
      </c>
      <c r="D3" s="2" t="s">
        <v>156</v>
      </c>
      <c r="E3" s="2" t="s">
        <v>157</v>
      </c>
      <c r="F3" s="2" t="s">
        <v>158</v>
      </c>
      <c r="G3" s="2" t="s">
        <v>159</v>
      </c>
      <c r="H3" s="2" t="s">
        <v>160</v>
      </c>
      <c r="I3" s="2" t="s">
        <v>161</v>
      </c>
      <c r="J3" s="2" t="s">
        <v>162</v>
      </c>
    </row>
    <row r="4" spans="1:10" ht="18">
      <c r="A4" s="1" t="s">
        <v>120</v>
      </c>
      <c r="B4" s="12">
        <v>1.19</v>
      </c>
      <c r="C4" s="12">
        <v>1.7430000000000001</v>
      </c>
      <c r="D4" s="13">
        <v>0.85499999999999998</v>
      </c>
      <c r="E4" s="13">
        <v>1.234</v>
      </c>
      <c r="F4" s="13">
        <v>1.0269999999999999</v>
      </c>
      <c r="G4" s="13">
        <v>1.8109999999999999</v>
      </c>
      <c r="H4" s="13">
        <v>1.728</v>
      </c>
      <c r="I4" s="13">
        <v>1.724</v>
      </c>
      <c r="J4" s="13">
        <v>1.6439999999999999</v>
      </c>
    </row>
    <row r="5" spans="1:10" ht="18">
      <c r="A5" s="1" t="s">
        <v>111</v>
      </c>
      <c r="B5" s="12">
        <v>56.308</v>
      </c>
      <c r="C5" s="12">
        <v>49.329000000000001</v>
      </c>
      <c r="D5" s="13">
        <v>75.546999999999997</v>
      </c>
      <c r="E5" s="13">
        <v>55.731999999999999</v>
      </c>
      <c r="F5" s="13">
        <v>63.655000000000001</v>
      </c>
      <c r="G5" s="13">
        <v>49.561</v>
      </c>
      <c r="H5" s="13">
        <v>48.497999999999998</v>
      </c>
      <c r="I5" s="13">
        <v>48.779000000000003</v>
      </c>
      <c r="J5" s="13">
        <v>48.125999999999998</v>
      </c>
    </row>
    <row r="6" spans="1:10">
      <c r="A6" s="1" t="s">
        <v>118</v>
      </c>
      <c r="B6" s="12">
        <v>2.9000000000000001E-2</v>
      </c>
      <c r="C6" s="12">
        <v>0.20599999999999999</v>
      </c>
      <c r="D6" s="13">
        <v>2.5999999999999999E-2</v>
      </c>
      <c r="E6" s="13">
        <v>5.6000000000000001E-2</v>
      </c>
      <c r="F6" s="13">
        <v>1.4999999999999999E-2</v>
      </c>
      <c r="G6" s="13">
        <v>0.184</v>
      </c>
      <c r="H6" s="13">
        <v>0.222</v>
      </c>
      <c r="I6" s="13">
        <v>0.26</v>
      </c>
      <c r="J6" s="13">
        <v>0.20799999999999999</v>
      </c>
    </row>
    <row r="7" spans="1:10" ht="18">
      <c r="A7" s="1" t="s">
        <v>113</v>
      </c>
      <c r="B7" s="12">
        <v>25.384</v>
      </c>
      <c r="C7" s="12">
        <v>30.917999999999999</v>
      </c>
      <c r="D7" s="13">
        <v>11.91</v>
      </c>
      <c r="E7" s="13">
        <v>23.167000000000002</v>
      </c>
      <c r="F7" s="13">
        <v>19.597000000000001</v>
      </c>
      <c r="G7" s="13">
        <v>30.937999999999999</v>
      </c>
      <c r="H7" s="13">
        <v>31.004999999999999</v>
      </c>
      <c r="I7" s="13">
        <v>30.85</v>
      </c>
      <c r="J7" s="13">
        <v>31.143000000000001</v>
      </c>
    </row>
    <row r="8" spans="1:10" ht="18">
      <c r="A8" s="1" t="s">
        <v>121</v>
      </c>
      <c r="B8" s="12">
        <v>1.2470000000000001</v>
      </c>
      <c r="C8" s="12">
        <v>0.17299999999999999</v>
      </c>
      <c r="D8" s="13">
        <v>4.7489999999999997</v>
      </c>
      <c r="E8" s="13">
        <v>1.117</v>
      </c>
      <c r="F8" s="13">
        <v>2.2429999999999999</v>
      </c>
      <c r="G8" s="13">
        <v>0.20100000000000001</v>
      </c>
      <c r="H8" s="13">
        <v>0.22600000000000001</v>
      </c>
      <c r="I8" s="13">
        <v>0.22900000000000001</v>
      </c>
      <c r="J8" s="13">
        <v>0.20499999999999999</v>
      </c>
    </row>
    <row r="9" spans="1:10">
      <c r="A9" s="1" t="s">
        <v>119</v>
      </c>
      <c r="B9" s="12">
        <v>12.590999999999999</v>
      </c>
      <c r="C9" s="12">
        <v>15.592000000000001</v>
      </c>
      <c r="D9" s="13">
        <v>2.0880000000000001</v>
      </c>
      <c r="E9" s="13">
        <v>12.006</v>
      </c>
      <c r="F9" s="13">
        <v>8.6539999999999999</v>
      </c>
      <c r="G9" s="13">
        <v>15.531000000000001</v>
      </c>
      <c r="H9" s="13">
        <v>15.646000000000001</v>
      </c>
      <c r="I9" s="13">
        <v>15.858000000000001</v>
      </c>
      <c r="J9" s="13">
        <v>15.766999999999999</v>
      </c>
    </row>
    <row r="10" spans="1:10">
      <c r="A10" s="1" t="s">
        <v>116</v>
      </c>
      <c r="B10" s="12">
        <v>3.1709999999999998</v>
      </c>
      <c r="C10" s="12">
        <v>1.274</v>
      </c>
      <c r="D10" s="13">
        <v>3.8839999999999999</v>
      </c>
      <c r="E10" s="13">
        <v>4.0030000000000001</v>
      </c>
      <c r="F10" s="13">
        <v>3.8460000000000001</v>
      </c>
      <c r="G10" s="13">
        <v>2.0510000000000002</v>
      </c>
      <c r="H10" s="13">
        <v>1.323</v>
      </c>
      <c r="I10" s="13">
        <v>1.286</v>
      </c>
      <c r="J10" s="13">
        <v>1.1870000000000001</v>
      </c>
    </row>
    <row r="11" spans="1:10">
      <c r="A11" s="1" t="s">
        <v>117</v>
      </c>
      <c r="B11" s="12">
        <v>3.6999999999999998E-2</v>
      </c>
      <c r="C11" s="12">
        <v>1.7999999999999999E-2</v>
      </c>
      <c r="D11" s="13">
        <v>1.7999999999999999E-2</v>
      </c>
      <c r="E11" s="13">
        <v>0.04</v>
      </c>
      <c r="F11" s="13">
        <v>3.6999999999999998E-2</v>
      </c>
      <c r="G11" s="13">
        <v>1.2E-2</v>
      </c>
      <c r="H11" s="13">
        <v>1.9E-2</v>
      </c>
      <c r="I11" s="13">
        <v>2.8000000000000001E-2</v>
      </c>
      <c r="J11" s="13">
        <v>1.6E-2</v>
      </c>
    </row>
    <row r="12" spans="1:10" ht="18">
      <c r="A12" s="1" t="s">
        <v>112</v>
      </c>
      <c r="B12" s="12">
        <v>0.38100000000000001</v>
      </c>
      <c r="C12" s="12">
        <v>0.104</v>
      </c>
      <c r="D12" s="13">
        <v>0.50800000000000001</v>
      </c>
      <c r="E12" s="13">
        <v>0.41399999999999998</v>
      </c>
      <c r="F12" s="13">
        <v>0.39100000000000001</v>
      </c>
      <c r="G12" s="13">
        <v>7.0000000000000007E-2</v>
      </c>
      <c r="H12" s="13">
        <v>0.19400000000000001</v>
      </c>
      <c r="I12" s="13">
        <v>0.20300000000000001</v>
      </c>
      <c r="J12" s="13">
        <v>7.1999999999999995E-2</v>
      </c>
    </row>
    <row r="13" spans="1:10" ht="18">
      <c r="A13" s="1" t="s">
        <v>163</v>
      </c>
      <c r="B13" s="12">
        <v>0.1</v>
      </c>
      <c r="C13" s="13" t="s">
        <v>115</v>
      </c>
      <c r="D13" s="13">
        <v>0.16400000000000001</v>
      </c>
      <c r="E13" s="13">
        <v>9.0999999999999998E-2</v>
      </c>
      <c r="F13" s="13">
        <v>5.8000000000000003E-2</v>
      </c>
      <c r="G13" s="13">
        <v>8.9999999999999993E-3</v>
      </c>
      <c r="H13" s="13">
        <v>8.9999999999999993E-3</v>
      </c>
      <c r="I13" s="13" t="s">
        <v>115</v>
      </c>
      <c r="J13" s="13">
        <v>1.2999999999999999E-2</v>
      </c>
    </row>
    <row r="14" spans="1:10">
      <c r="A14" s="1" t="s">
        <v>164</v>
      </c>
      <c r="B14" s="12">
        <v>100.438</v>
      </c>
      <c r="C14" s="12">
        <v>99.356999999999999</v>
      </c>
      <c r="D14" s="13">
        <v>99.748999999999995</v>
      </c>
      <c r="E14" s="13">
        <v>97.86</v>
      </c>
      <c r="F14" s="13">
        <v>99.522999999999996</v>
      </c>
      <c r="G14" s="13">
        <v>100.36799999999999</v>
      </c>
      <c r="H14" s="13">
        <v>98.87</v>
      </c>
      <c r="I14" s="13">
        <v>99.216999999999999</v>
      </c>
      <c r="J14" s="13">
        <v>98.381</v>
      </c>
    </row>
    <row r="15" spans="1:10">
      <c r="A15" s="3" t="s">
        <v>165</v>
      </c>
      <c r="B15" s="3">
        <v>77.58</v>
      </c>
      <c r="C15" s="3">
        <v>82.27</v>
      </c>
      <c r="D15" s="4" t="s">
        <v>166</v>
      </c>
      <c r="E15" s="4" t="s">
        <v>166</v>
      </c>
      <c r="F15" s="4" t="s">
        <v>166</v>
      </c>
      <c r="G15" s="4">
        <v>81.540000000000006</v>
      </c>
      <c r="H15" s="4">
        <v>82.17</v>
      </c>
      <c r="I15" s="4">
        <v>82.38</v>
      </c>
      <c r="J15" s="4">
        <v>83.05</v>
      </c>
    </row>
    <row r="16" spans="1:10">
      <c r="A16" s="1" t="s">
        <v>167</v>
      </c>
      <c r="B16" s="1">
        <v>13.27</v>
      </c>
      <c r="C16" s="1">
        <v>16.64</v>
      </c>
      <c r="D16" s="2" t="s">
        <v>166</v>
      </c>
      <c r="E16" s="2" t="s">
        <v>166</v>
      </c>
      <c r="F16" s="2" t="s">
        <v>166</v>
      </c>
      <c r="G16" s="2">
        <v>17.21</v>
      </c>
      <c r="H16" s="2">
        <v>16.420000000000002</v>
      </c>
      <c r="I16" s="2">
        <v>16.21</v>
      </c>
      <c r="J16" s="2">
        <v>15.67</v>
      </c>
    </row>
    <row r="17" spans="1:10">
      <c r="A17" s="5" t="s">
        <v>168</v>
      </c>
      <c r="B17" s="5">
        <v>9.15</v>
      </c>
      <c r="C17" s="5">
        <v>1.0900000000000001</v>
      </c>
      <c r="D17" s="6" t="s">
        <v>166</v>
      </c>
      <c r="E17" s="6" t="s">
        <v>166</v>
      </c>
      <c r="F17" s="6" t="s">
        <v>166</v>
      </c>
      <c r="G17" s="6">
        <v>1.26</v>
      </c>
      <c r="H17" s="6">
        <v>1.41</v>
      </c>
      <c r="I17" s="6">
        <v>1.42</v>
      </c>
      <c r="J17" s="6">
        <v>1.29</v>
      </c>
    </row>
    <row r="18" spans="1:10">
      <c r="A18" s="14" t="s">
        <v>149</v>
      </c>
      <c r="B18" s="14"/>
    </row>
    <row r="19" spans="1:10">
      <c r="A19" s="1" t="s">
        <v>169</v>
      </c>
      <c r="C19" s="14"/>
      <c r="D19" s="14"/>
    </row>
    <row r="42" spans="1:1">
      <c r="A42" s="1" t="s">
        <v>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tabSelected="1" workbookViewId="0">
      <pane xSplit="1" topLeftCell="B1" activePane="topRight" state="frozen"/>
      <selection pane="topRight"/>
    </sheetView>
  </sheetViews>
  <sheetFormatPr baseColWidth="10" defaultColWidth="8.6640625" defaultRowHeight="14"/>
  <cols>
    <col min="1" max="1" width="9.83203125" style="1" customWidth="1"/>
    <col min="2" max="4" width="9.1640625" style="2"/>
    <col min="5" max="16384" width="8.6640625" style="1"/>
  </cols>
  <sheetData>
    <row r="1" spans="1:6">
      <c r="A1" s="1" t="s">
        <v>177</v>
      </c>
    </row>
    <row r="2" spans="1:6">
      <c r="A2" s="3" t="s">
        <v>171</v>
      </c>
      <c r="B2" s="4">
        <v>22</v>
      </c>
      <c r="C2" s="4">
        <v>23</v>
      </c>
      <c r="D2" s="4">
        <v>24</v>
      </c>
      <c r="E2" s="3">
        <v>13</v>
      </c>
      <c r="F2" s="3">
        <v>14</v>
      </c>
    </row>
    <row r="3" spans="1:6">
      <c r="A3" s="5"/>
      <c r="B3" s="6" t="s">
        <v>172</v>
      </c>
      <c r="C3" s="6" t="s">
        <v>173</v>
      </c>
      <c r="D3" s="6" t="s">
        <v>174</v>
      </c>
      <c r="E3" s="6" t="s">
        <v>175</v>
      </c>
      <c r="F3" s="6" t="s">
        <v>175</v>
      </c>
    </row>
    <row r="4" spans="1:6" ht="18">
      <c r="A4" s="3" t="s">
        <v>120</v>
      </c>
      <c r="B4" s="7" t="s">
        <v>115</v>
      </c>
      <c r="C4" s="7" t="s">
        <v>115</v>
      </c>
      <c r="D4" s="7" t="s">
        <v>115</v>
      </c>
      <c r="E4" s="8">
        <v>4.1000000000000002E-2</v>
      </c>
      <c r="F4" s="7" t="s">
        <v>115</v>
      </c>
    </row>
    <row r="5" spans="1:6" ht="18">
      <c r="A5" s="1" t="s">
        <v>111</v>
      </c>
      <c r="B5" s="7">
        <v>0.81499999999999995</v>
      </c>
      <c r="C5" s="7">
        <v>0.24399999999999999</v>
      </c>
      <c r="D5" s="7">
        <v>4.7E-2</v>
      </c>
      <c r="E5" s="9">
        <v>1.552</v>
      </c>
      <c r="F5" s="9">
        <v>0</v>
      </c>
    </row>
    <row r="6" spans="1:6">
      <c r="A6" s="1" t="s">
        <v>118</v>
      </c>
      <c r="B6" s="7">
        <v>1.2130000000000001</v>
      </c>
      <c r="C6" s="7">
        <v>1.1299999999999999</v>
      </c>
      <c r="D6" s="7">
        <v>0.99199999999999999</v>
      </c>
      <c r="E6" s="9">
        <v>1.048</v>
      </c>
      <c r="F6" s="9">
        <v>1.141</v>
      </c>
    </row>
    <row r="7" spans="1:6" ht="18">
      <c r="A7" s="1" t="s">
        <v>113</v>
      </c>
      <c r="B7" s="7">
        <v>0.224</v>
      </c>
      <c r="C7" s="7">
        <v>0.14899999999999999</v>
      </c>
      <c r="D7" s="7">
        <v>0.14000000000000001</v>
      </c>
      <c r="E7" s="9">
        <v>0.39</v>
      </c>
      <c r="F7" s="9">
        <v>0.16500000000000001</v>
      </c>
    </row>
    <row r="8" spans="1:6" ht="18">
      <c r="A8" s="1" t="s">
        <v>121</v>
      </c>
      <c r="B8" s="7">
        <v>5.0000000000000001E-3</v>
      </c>
      <c r="C8" s="7">
        <v>0.01</v>
      </c>
      <c r="D8" s="7">
        <v>2E-3</v>
      </c>
      <c r="E8" s="9">
        <v>0.06</v>
      </c>
      <c r="F8" s="9">
        <v>1E-3</v>
      </c>
    </row>
    <row r="9" spans="1:6">
      <c r="A9" s="1" t="s">
        <v>119</v>
      </c>
      <c r="B9" s="7">
        <v>0.41899999999999998</v>
      </c>
      <c r="C9" s="7">
        <v>0.437</v>
      </c>
      <c r="D9" s="7">
        <v>0.33100000000000002</v>
      </c>
      <c r="E9" s="9">
        <v>0.68500000000000005</v>
      </c>
      <c r="F9" s="9">
        <v>0.30199999999999999</v>
      </c>
    </row>
    <row r="10" spans="1:6">
      <c r="A10" s="1" t="s">
        <v>116</v>
      </c>
      <c r="B10" s="7">
        <v>43.265999999999998</v>
      </c>
      <c r="C10" s="7">
        <v>44.174999999999997</v>
      </c>
      <c r="D10" s="7">
        <v>44.313000000000002</v>
      </c>
      <c r="E10" s="9">
        <v>43.957000000000001</v>
      </c>
      <c r="F10" s="9">
        <v>44.444000000000003</v>
      </c>
    </row>
    <row r="11" spans="1:6">
      <c r="A11" s="1" t="s">
        <v>117</v>
      </c>
      <c r="B11" s="7">
        <v>0.36699999999999999</v>
      </c>
      <c r="C11" s="7">
        <v>0.374</v>
      </c>
      <c r="D11" s="7">
        <v>0.372</v>
      </c>
      <c r="E11" s="9">
        <v>0.40400000000000003</v>
      </c>
      <c r="F11" s="9">
        <v>0.41499999999999998</v>
      </c>
    </row>
    <row r="12" spans="1:6" ht="18">
      <c r="A12" s="1" t="s">
        <v>112</v>
      </c>
      <c r="B12" s="7">
        <v>51.64</v>
      </c>
      <c r="C12" s="7">
        <v>51.999000000000002</v>
      </c>
      <c r="D12" s="7">
        <v>51.523000000000003</v>
      </c>
      <c r="E12" s="9">
        <v>49.113999999999997</v>
      </c>
      <c r="F12" s="9">
        <v>51.427999999999997</v>
      </c>
    </row>
    <row r="13" spans="1:6" ht="18">
      <c r="A13" s="1" t="s">
        <v>163</v>
      </c>
      <c r="B13" s="7" t="s">
        <v>115</v>
      </c>
      <c r="C13" s="7" t="s">
        <v>115</v>
      </c>
      <c r="D13" s="7" t="s">
        <v>115</v>
      </c>
      <c r="E13" s="7" t="s">
        <v>115</v>
      </c>
      <c r="F13" s="7" t="s">
        <v>115</v>
      </c>
    </row>
    <row r="14" spans="1:6" ht="18">
      <c r="A14" s="1" t="s">
        <v>114</v>
      </c>
      <c r="B14" s="7">
        <v>0.152</v>
      </c>
      <c r="C14" s="7">
        <v>0.17599999999999999</v>
      </c>
      <c r="D14" s="7">
        <v>2.1000000000000001E-2</v>
      </c>
      <c r="E14" s="9">
        <v>0.14599999999999999</v>
      </c>
      <c r="F14" s="9">
        <v>0.15</v>
      </c>
    </row>
    <row r="15" spans="1:6">
      <c r="A15" s="1" t="s">
        <v>176</v>
      </c>
      <c r="B15" s="7">
        <v>0.01</v>
      </c>
      <c r="C15" s="7">
        <v>2.9000000000000001E-2</v>
      </c>
      <c r="D15" s="7" t="s">
        <v>115</v>
      </c>
      <c r="E15" s="9">
        <v>3.4000000000000002E-2</v>
      </c>
      <c r="F15" s="9">
        <v>7.0000000000000001E-3</v>
      </c>
    </row>
    <row r="16" spans="1:6">
      <c r="A16" s="5" t="s">
        <v>164</v>
      </c>
      <c r="B16" s="10">
        <v>98.113</v>
      </c>
      <c r="C16" s="10">
        <v>98.722999999999999</v>
      </c>
      <c r="D16" s="10">
        <v>97.741</v>
      </c>
      <c r="E16" s="11">
        <v>97.430999999999997</v>
      </c>
      <c r="F16" s="11">
        <v>98.055999999999997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Pyroxene</vt:lpstr>
      <vt:lpstr>Plagioclase</vt:lpstr>
      <vt:lpstr>Ilmenite</vt:lpstr>
      <vt:lpstr>Ilmenite!MASS</vt:lpstr>
      <vt:lpstr>Plagioclase!S3_pyroxene_MASS_1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Christine Elrod</cp:lastModifiedBy>
  <dcterms:created xsi:type="dcterms:W3CDTF">2015-06-05T18:19:00Z</dcterms:created>
  <dcterms:modified xsi:type="dcterms:W3CDTF">2026-02-23T21:40:06Z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7E5BB64D2AD945118922460124DCBF7B_12</vt:lpwstr>
  </property>
  <property fmtid="{D5CDD505-2E9C-101B-9397-08002B2CF9AE}" pid="3" name="KSOProductBuildVer">
    <vt:lpwstr>2052-12.1.0.22529</vt:lpwstr>
  </property>
</Properties>
</file>